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8800" windowHeight="12435" activeTab="1"/>
  </bookViews>
  <sheets>
    <sheet name="Sheet1" sheetId="1" r:id="rId1"/>
    <sheet name="Sheet3" sheetId="3" r:id="rId2"/>
    <sheet name="Sheet2" sheetId="4" r:id="rId3"/>
  </sheets>
  <definedNames>
    <definedName name="_xlnm.Print_Titles" localSheetId="1">Sheet3!$A:$D</definedName>
  </definedNames>
  <calcPr calcId="125725"/>
</workbook>
</file>

<file path=xl/calcChain.xml><?xml version="1.0" encoding="utf-8"?>
<calcChain xmlns="http://schemas.openxmlformats.org/spreadsheetml/2006/main">
  <c r="AX12" i="3"/>
  <c r="AX13"/>
  <c r="AX16"/>
  <c r="AX20"/>
  <c r="AX21"/>
  <c r="AX22"/>
  <c r="AX24"/>
  <c r="AX27"/>
  <c r="AX30"/>
  <c r="AX31"/>
  <c r="AX5"/>
  <c r="AR6"/>
  <c r="AR7"/>
  <c r="AR8"/>
  <c r="AR10"/>
  <c r="AR11"/>
  <c r="AR12"/>
  <c r="AR13"/>
  <c r="AR14"/>
  <c r="AR15"/>
  <c r="AR16"/>
  <c r="AR20"/>
  <c r="AR22"/>
  <c r="AR24"/>
  <c r="AR25"/>
  <c r="AR27"/>
  <c r="AR28"/>
  <c r="AR29"/>
  <c r="AR30"/>
  <c r="AR31"/>
  <c r="AR32"/>
  <c r="AR5"/>
  <c r="AL23"/>
  <c r="AL21"/>
  <c r="AF9"/>
  <c r="AF14"/>
  <c r="AF15"/>
  <c r="AF28"/>
  <c r="AF30"/>
  <c r="AF8"/>
  <c r="Z23"/>
  <c r="Z21"/>
  <c r="T8"/>
  <c r="T14"/>
  <c r="T26"/>
  <c r="T31"/>
  <c r="T32"/>
  <c r="T7"/>
  <c r="N6"/>
  <c r="N8"/>
  <c r="N9"/>
  <c r="N11"/>
  <c r="N12"/>
  <c r="N13"/>
  <c r="N14"/>
  <c r="N20"/>
  <c r="N22"/>
  <c r="N24"/>
  <c r="N25"/>
  <c r="N28"/>
  <c r="N29"/>
  <c r="N30"/>
  <c r="N31"/>
  <c r="N32"/>
  <c r="N5"/>
  <c r="H7"/>
  <c r="H11"/>
  <c r="H12"/>
  <c r="H13"/>
  <c r="H16"/>
  <c r="H21"/>
  <c r="H22"/>
  <c r="H24"/>
  <c r="H25"/>
  <c r="H26"/>
  <c r="H29"/>
  <c r="H30"/>
  <c r="H31"/>
  <c r="H32"/>
  <c r="H5"/>
  <c r="AZ30" l="1"/>
  <c r="AV30"/>
  <c r="AV27"/>
  <c r="AZ27" s="1"/>
  <c r="AZ24"/>
  <c r="AV24"/>
  <c r="AV22"/>
  <c r="AZ22" s="1"/>
  <c r="AZ21"/>
  <c r="AV21"/>
  <c r="AV20"/>
  <c r="AZ20" s="1"/>
  <c r="AZ16"/>
  <c r="AV16"/>
  <c r="AZ13"/>
  <c r="AV13"/>
  <c r="AZ12"/>
  <c r="AV12"/>
  <c r="AV5"/>
  <c r="AZ5" s="1"/>
  <c r="AH30"/>
  <c r="AD30"/>
  <c r="L31"/>
  <c r="P31" s="1"/>
  <c r="P30"/>
  <c r="L30"/>
  <c r="L24"/>
  <c r="P22"/>
  <c r="L22"/>
  <c r="P20"/>
  <c r="L20"/>
  <c r="L14"/>
  <c r="P14" s="1"/>
  <c r="L13"/>
  <c r="P13" s="1"/>
  <c r="L12"/>
  <c r="P12" s="1"/>
  <c r="L11"/>
  <c r="L6"/>
  <c r="P6" s="1"/>
  <c r="L5"/>
  <c r="P5" s="1"/>
  <c r="F30"/>
  <c r="J30" s="1"/>
  <c r="J29"/>
  <c r="F29"/>
  <c r="F22"/>
  <c r="J22" s="1"/>
  <c r="F21"/>
  <c r="J21" s="1"/>
  <c r="F11"/>
  <c r="J11" s="1"/>
  <c r="F5"/>
  <c r="J5" s="1"/>
  <c r="G5" i="1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4"/>
  <c r="G32" s="1"/>
</calcChain>
</file>

<file path=xl/sharedStrings.xml><?xml version="1.0" encoding="utf-8"?>
<sst xmlns="http://schemas.openxmlformats.org/spreadsheetml/2006/main" count="1480" uniqueCount="107">
  <si>
    <t>Տեխնիկական բնութագիր</t>
  </si>
  <si>
    <t>Քանակ</t>
  </si>
  <si>
    <t>Չ/մ</t>
  </si>
  <si>
    <t>Միավորի գին ներառյալ ԱԱՀ-ն</t>
  </si>
  <si>
    <t>Անվանում</t>
  </si>
  <si>
    <t>հատ</t>
  </si>
  <si>
    <t>տուփ</t>
  </si>
  <si>
    <t>Գումար</t>
  </si>
  <si>
    <t>Պատասխանատու ստորաբաժանում՝</t>
  </si>
  <si>
    <t>17.01.2016թ.</t>
  </si>
  <si>
    <t>Աքվադետրիմ վիտ Դ3 15000ՄՄ/մլ 10մլ</t>
  </si>
  <si>
    <t>Բիսակոդիլ մոմ 10մգ N10</t>
  </si>
  <si>
    <t>Գլիցերին մոմիկ 1գ N10</t>
  </si>
  <si>
    <t>Դեքստրոզ 40% 5մլ N10</t>
  </si>
  <si>
    <t>Թեոֆիլին KI 120մլ</t>
  </si>
  <si>
    <t>Թիոպենտալ նատրիում 0.5 N1</t>
  </si>
  <si>
    <t>սրվակ</t>
  </si>
  <si>
    <t>Իզոսորբիդի դինիտրատ 20 դ/հ N50</t>
  </si>
  <si>
    <t>Լակտուլոզ 200մլ</t>
  </si>
  <si>
    <t>Լևոթիրօքսինի  նատրիում 50մկգ N100</t>
  </si>
  <si>
    <t>Լիդոկայինի հիդրոքլորիդ 2% 2.0մլ N10</t>
  </si>
  <si>
    <t>Կալցիումի քլորիդ 10% 5մլ N10</t>
  </si>
  <si>
    <t>Կլեմաստին 0.1%-2մլ N10</t>
  </si>
  <si>
    <t>Հակաբոտուլինային շիճուկ A  տիպ N5</t>
  </si>
  <si>
    <t>Հակաբոտուլինային շիճուկ B  տիպ N5</t>
  </si>
  <si>
    <t>Հակաբոտուլինային շիճուկ E տիպ N5</t>
  </si>
  <si>
    <t>Մեթիլպրեդնիզոլոն նատրիումի սուկցինատ ն/ե մ/մ 250մգ/մլ N1</t>
  </si>
  <si>
    <t>Մետրոնիդազոլ 0.5%-100մլ</t>
  </si>
  <si>
    <t>Միդազոլամ 15մգ/3մլ N5</t>
  </si>
  <si>
    <t>Մօքսիֆլօքսացին 400մգ-250մլ</t>
  </si>
  <si>
    <t>փաթեթ</t>
  </si>
  <si>
    <t>Պանկրեատին 10.000 N20</t>
  </si>
  <si>
    <t xml:space="preserve">Պապավերինի հիդրոքլորիդ  2% 2մլ N10 </t>
  </si>
  <si>
    <t>Պերհիդրոլ 33%</t>
  </si>
  <si>
    <t>լիտր</t>
  </si>
  <si>
    <t>Պիպեկուրոնիումի բրոմիդ 4մգ-2մլ N25</t>
  </si>
  <si>
    <t>Պիրացետամ 20%-5.0 N10</t>
  </si>
  <si>
    <t>Ցեֆոտաքսիմ ն/ե առանց լուծիչի 1.0 N1</t>
  </si>
  <si>
    <t>Ցիպրոֆլոքսացին 500մգ N10</t>
  </si>
  <si>
    <t>Ֆլյուկոնազոլ 150մգ N1</t>
  </si>
  <si>
    <t>Ֆուրոսեմիդ 1%-2.0  N10</t>
  </si>
  <si>
    <t>ԸՆԴԱՄԵՆԸ</t>
  </si>
  <si>
    <t>N</t>
  </si>
  <si>
    <t xml:space="preserve">Դեղորայքի և պատվաստանյութերի  գնման հայտ
</t>
  </si>
  <si>
    <t>Բիսակոդիլ bisacodyl մոմիկներ ուղիղաղիքային 10մգ: Պահպանման պայմանները՝  ոչ բարձր քան 25°C ջերմաստիճանի պայմաններում:</t>
  </si>
  <si>
    <t xml:space="preserve">Դեքստրոզ dextrose լուծույթ ներարկման 400մգ/մլ, 5մլ ամպուլներ: Պահպանման պայմանները՝  չոր,լույսից պաշտպանված վայրում, երեխաների համար անհասանելի վայրում, ոչ բարձր քան 30°C ջերմաստիճանի պայմաններում: </t>
  </si>
  <si>
    <t xml:space="preserve">Թեոֆիլին- օշարակ, 120մլ:  Պահպանման պայմանները՝  չոր,լույսից պաշտպանված վայրում, երեխաների համար անհասանելի վայրում, ոչ բարձր քան 30°C ջերմաստիճանի պայմաններում: </t>
  </si>
  <si>
    <t>Լակտուլոզ lactulose լուծույթ ներքին ընդունման 
 200մլ պլաստիկե շշիկ: Պահպանման պայմանները՝  պահպանել ոչ ավել քան 25°C ջերմաստիճանի պայմաններում, երեխաների համար անհասանելի վայրում:</t>
  </si>
  <si>
    <t xml:space="preserve">Լիդոկային հիդրոքլորիդ lidocaine hydrochloride - լուծույթ ներարկման, 2%-2մլ: Պահպանման պայմանները՝  չոր,լույսից պաշտպանված վայրում, երեխաների համար անհասանելի վայրում, ոչ բարձր քան 30°C ջերմաստիճանի պայմաններում: </t>
  </si>
  <si>
    <t xml:space="preserve">Միդազոլամ midazolam լուծույթ ներարկման 15մգ/3մլ, 3մլ ամպուլներ: Պահպանման պայմանները՝  չոր,լույսից պաշտպանված վայրում, երեխաների համար անհասանելի վայրում, ոչ բարձր քան 30°C ջերմաստիճանի պայմաններում: </t>
  </si>
  <si>
    <t xml:space="preserve">Պապավերինի հիդրոքլորիդ papaverine hydrochloride լուծույթ ներարկման 2% 2մլ ամպուլներ: Պահպանման պայմանները՝  չոր,լույսից պաշտպանված վայրում, երեխաների համար անհասանելի վայրում, ոչ բարձր քան 30°C ջերմաստիճանի պայմաններում: </t>
  </si>
  <si>
    <t>Պիպեկուրոնիումի բրոմիդ pipecuronium bromide դեղափոշի լիոֆիլացված, ներարկման լուծույթի 4մգ, ապակե սրվակներ (25/5x5/) և 2մլ լուծիչ ամպուլներում: Պահպանման պայմանները՝ սառնարանային +4°C ջերմաստիճանի պայմաններում:</t>
  </si>
  <si>
    <t>Ցեֆոտաքսիմ (ցեֆոտաքսիմ նատրիում) cefotaxime (cefotaxime sodium) դեղափոշի ներարկման լուծույթի 1000մգ, առանց լուծիչի ապակե սրվակ: Պահպանման պայմանները՝  չոր,լույսից պաշտպանված վայրում, երեխաների համար անհասանելի վայրում, ոչ բարձր քան 30°C ջերմաստիճանի պայմաններում:</t>
  </si>
  <si>
    <t xml:space="preserve">ֆլուկոնազոլ fluconazole դեղապատիճներ 150մգ: Պահպանման պայմանները՝ չոր, արևի ճառագայթներից պաշտպանված վայրում, ոչ բարձր 25°C ջերմաստիճանի պայմաններում, երեխաների համար անհասանելի  վայրում: </t>
  </si>
  <si>
    <t xml:space="preserve">ֆուրոսեմիդ furosemide լուծույթ  ներարկման 10 մգ/մլ,  2մլ ամպուլներ: Պահպանման պայմանները՝  ոչ բարձր 25°C ջերմաստիճանի պայմաններում, երեխաների համար անհասանելի  վայրում: </t>
  </si>
  <si>
    <t>Գլիցերին ուղիղաղիքային մոմիկներ երեխաների Glycerin rectal suppositories for children գլիցերոլ glycerol մոմիկներ ուղիղաղիքային 1գ: Պահպանման պայմաները ՝չոր, զով վայրում:</t>
  </si>
  <si>
    <t>Թիոպենտալ (թիոպենտալ նատրիում) thiopental (thiopental sodium) դեղափոշի լիոֆիլացված,  ներարկման լուծույթի 500մգ, ապակե սրվակներ: Պահպանման պայմանները՝ զով, չոր, լույսից պաշտպանված վայրում:</t>
  </si>
  <si>
    <t xml:space="preserve">Կալցիումի քլորիդ calcium chloride լուծույթ ներարկման 100մգ/մլ, 5մլ ամպուլներ: Պահպանման պայմանները՝  չոր,լույսից պաշտպանված վայրում, երեխաների համար անհասանելի վայրում, ոչ բարձր քան 30°C ջերմաստիճանի պայմաններում: </t>
  </si>
  <si>
    <t>Կլեմաստին (կլեմաստինի ֆումարատ) clemastine (clemastine fumarate) լուծույթ ն/ե մ/մ ներարկման 1մգ/մլ, 2մլ ամպուլներ: Պահպանման պայմանները՝  չոր,լույսից պաշտպանված վայրում, երեխաների համար անհասանելի վայրում, 15-25°C ջերմաստիճանային պայմաններում:</t>
  </si>
  <si>
    <t>Հակաբոտուլինային շիճուկ տիպ E: Տուփում՝ 2 սրվակ շիճուկ և 2 սրվակ լուծիչ:  Շիճուկը արտադրվում է մոնովալենտ պրեպարատի ձևով, որը պարունակում է անտիտոքսին E տիպի: Մեկ սրվակ շիճուկը  պարունակում է մեկ բուժիչ դոզա, որը տիպ E-ի համար կազմում է   10000 ME: Պահպանման պայմանները՝ երեխաների համար անհասանելի վայրում 2-8°C: Չ՛սառեցնել:</t>
  </si>
  <si>
    <t>Մետրոնիդազոլ metronidazole լուծույթ ն/ե կաթիլաներարկման 5մգ/մլ, 100մլ պլաստիկե փաթեթ: Պահպանման պայմանները՝ չոր, լույսից պաշտպանված վայրում, ոչ բարձր 30°C ջերմաստիճանից,  երեխաների համար անհասանելի վայրում:</t>
  </si>
  <si>
    <t xml:space="preserve">Պիրացետամ 20% ներարկման լուծույթ Piracetam 20% solution for injection լուծույթ ներարկման 200մգ/մլ, 5մլ ամպուլներ:  Պահպանման պայմանները՝  պահպանել ոչ բարձր քան 25°C ջերմաստիճանի պայմաններում:
</t>
  </si>
  <si>
    <t>Ցիպրոֆլօքսացին (ցիպրոֆլօքսացինի հիդրոքլորիդ) ciprofloxacin (ciprofloxacin hydrochloride) դեղահատեր թաղանթապատ
500մգ: Պահպանման պայմանները՝  չոր,լույսից պաշտպանված վայրում, երեխաների համար անհասանելի վայրում, ոչ բարձր քան 30°C ջերմաստիճանի պայմաններում:</t>
  </si>
  <si>
    <t xml:space="preserve">Կոլեկալցիֆերոլ ջրային լուծույթ 10մլ: Պահպանման պայմաննեը՝ լույսից պաշտպանված վայրում 5-15°C ջերմաստիճանի պայմաններում: </t>
  </si>
  <si>
    <t>Լևոթիրօքսինի  նատրիում levothyroxine sodium դեղահատեր 50մկգ: Պահպանման պայմանները՝   լույսից պաշտպանված վայրում  ոչ բարձր քան 25°C ջերմաստիճանի պայմաններում, երեխաների համար անհասանելի վայրում:</t>
  </si>
  <si>
    <t>Մեթիլպրեդնիզոլոն(մեթիլպրեդնիզոլոն նատրիումի սուկցինատ) methylprednisolone (methylprednisolones sodium succinate) դեղափոշի լիոֆիլացված, ներարկման լուծույթի 250մգ, 4մլ լուծիչ երկծավալ սրվակում: Պահպանման պայմանները՝  չոր,լույսից պաշտպանված վայրում, երեխաների համար անհասանելի վայրում, ոչ բարձր քան 30°C ջերմաստիճանի պայմաններում:</t>
  </si>
  <si>
    <t>Մօքսիֆլօքսացին (մօքսիֆլօքսացինի հիդրոքլորիդ) moxifloxacin (moxifloxacin hydrochloride) լուծույթ կաթիլաներարկման 400մգ/250մլ, 250մլ պլաստիկե փաթեթ, անլուսաթափանց պարկում: Պահպանման պայմանները՝լույսից պաշտպանված վայրում    8-25°C ջերմաստիճանի պայմաններում,  երեխաների համար անհասանելի վայրում:</t>
  </si>
  <si>
    <t>Անգույն թափանցիկ հեղուկ, բժշկական, ջրածնի պերօքսիդի ջրածնային մասը 30-40%, հրդեհապայթյունավտանգ, փաթեթվածքը` ապակյա շշեր, պոլիէթիլենային տարաներ, կոնտեյներներ ԳՈՍՏ 177-88 :</t>
  </si>
  <si>
    <t xml:space="preserve">Կ.Ռ.Սահակյան         __________________                                                                 </t>
  </si>
  <si>
    <t xml:space="preserve">Բ.Ա.Բավեյան         __________________                                                                 </t>
  </si>
  <si>
    <t>*Եթե առարկան հանդիսանում է ԵՏՄ տարածքում արտադրված, հրավերով պահանջել համապատասխան սերտիֆիկատ:</t>
  </si>
  <si>
    <t>**Ներկայացնել որակի սերտիֆիկատ, եթե այն կիրառելի է տվյալ ապրանքի համար:</t>
  </si>
  <si>
    <t>***Տվյալ գնման հայտի բոլոր ապրանքների մատակարարման ժամկետը սահմանել պայմանագրի ուժի մեջ մտնելու օրվանից հաշված մինչև 30 օրացուցային օր:</t>
  </si>
  <si>
    <t>Հանձնաժողավի կազմ՝</t>
  </si>
  <si>
    <t xml:space="preserve"> նախագահ՝ Լ.Դանիելյան, անդամներ՝Կ.Մկրտչյան, Է.Միրոյան, Ա.Հովակիմյան</t>
  </si>
  <si>
    <t xml:space="preserve">Ուսումնասիրելով ՀՀ համապատասխան շուկան՝ ներկայացնում ենք դեղորայքի և պատվաստանյութերի  շուկայական գները և ապրանքների մատակարարման ժամկետները համաձայն ստորև ներկայացված աղյուսակի: </t>
  </si>
  <si>
    <t>Իզոսորբիդի դինիտրատ isosorbide dinitrate դեղահատեր երկարատևձերբ ազատմամբ 20մգ: Պահպանման պայմանները՝  չոր, լույսից պաշտպանված վայրում, երեխաների համար անհասանելի վայրում, ոչ բարձր քան 30°C ջերմաստիճանի պայմաններում:</t>
  </si>
  <si>
    <t>Պանկրեատին (լիպազ 10000ԱՄ, ամիլազ 8000ԱՄ, պրոտեազ 600ԱՄ) pancreatin (lipase 10000U amylase 8000U, protease 600U) դեղապատիճներ աղելույծ 150մգ, պլաստիկե տարայում: Պահպանման պայմանները՝ հատուկ պահպանման պայմաններ չի պահանջվում,պահպանել լույսից պաշտպանված վայրում, երեխաների համար անհասանելի:</t>
  </si>
  <si>
    <t>Հակաբոտուլինային շիճուկ տիպ A: Տուփում՝ 2 սրվակ շիճուկ և 2 սրվակ լուծիչ: Շիճուկը արտադրվում է մոնովալենտ պրեպարատի ձևով, որը պարունակում է անտիտոքսին Aտիպի: Մեկ սրվակ շիճուկը  պարունակում է մեկ բուժիչ դոզա, որը տիպ A-ի համար կազմում է   10000 ME: Պահպանման պայմանները՝ երեխաների համար անհասանելի վայրում 2-8°C: Չ՛սառեցնել:</t>
  </si>
  <si>
    <t>Հակաբոտուլինային շիճուկ տիպ B: Տուփում՝ 2 սրվակ շիճուկ և 2 սրվակ լուծիչ: Շիճուկը արտադրվում է մոնովալենտ պրեպարատի ձևով, որը պարունակում է անտիտոքսին B տիպի: Մեկ սրվակ շիճուկը  պարունակում է մեկ բուժիչ դոզա, որը տիպ B-ի համար կազմում է   5000 ME: Պահպանման պայմանները՝ երեխաների համար անհասանելի վայրում 2-8°C: Չ՛սառեցնել:</t>
  </si>
  <si>
    <t>Արֆարմացիա</t>
  </si>
  <si>
    <t>Լիկվոր</t>
  </si>
  <si>
    <t>Նատալի Ֆարմ</t>
  </si>
  <si>
    <t>Ռիխտեր-Լամբրոն</t>
  </si>
  <si>
    <t>-</t>
  </si>
  <si>
    <t>«Ռիխտեր-Լամբրոն» ՀՁ ՍՊԸ</t>
  </si>
  <si>
    <t>«Նատալի Ֆարմ» ՍՊԸ</t>
  </si>
  <si>
    <r>
      <rPr>
        <b/>
        <sz val="11"/>
        <rFont val="Calibri"/>
        <family val="2"/>
        <charset val="204"/>
      </rPr>
      <t>«</t>
    </r>
    <r>
      <rPr>
        <b/>
        <sz val="11"/>
        <rFont val="Sylfaen"/>
        <family val="1"/>
        <charset val="204"/>
      </rPr>
      <t>Եվրոֆարմ</t>
    </r>
    <r>
      <rPr>
        <b/>
        <sz val="11"/>
        <rFont val="Calibri"/>
        <family val="2"/>
        <charset val="204"/>
      </rPr>
      <t>»</t>
    </r>
    <r>
      <rPr>
        <b/>
        <sz val="11"/>
        <rFont val="Sylfaen"/>
        <family val="1"/>
        <charset val="204"/>
      </rPr>
      <t xml:space="preserve"> ՍՊԸ</t>
    </r>
  </si>
  <si>
    <r>
      <rPr>
        <b/>
        <sz val="11"/>
        <rFont val="Calibri"/>
        <family val="2"/>
        <charset val="204"/>
      </rPr>
      <t>«</t>
    </r>
    <r>
      <rPr>
        <b/>
        <sz val="11"/>
        <rFont val="Sylfaen"/>
        <family val="1"/>
        <charset val="204"/>
      </rPr>
      <t>Լեյկո-Ալեքս</t>
    </r>
    <r>
      <rPr>
        <b/>
        <sz val="11"/>
        <rFont val="Calibri"/>
        <family val="2"/>
        <charset val="204"/>
      </rPr>
      <t>»</t>
    </r>
    <r>
      <rPr>
        <b/>
        <sz val="11"/>
        <rFont val="Sylfaen"/>
        <family val="1"/>
        <charset val="204"/>
      </rPr>
      <t xml:space="preserve"> ՍՊԸ</t>
    </r>
  </si>
  <si>
    <r>
      <rPr>
        <b/>
        <sz val="11"/>
        <rFont val="Calibri"/>
        <family val="2"/>
        <charset val="204"/>
      </rPr>
      <t>«</t>
    </r>
    <r>
      <rPr>
        <b/>
        <sz val="11"/>
        <rFont val="Sylfaen"/>
        <family val="1"/>
        <charset val="204"/>
      </rPr>
      <t>Ալֆա-Ֆարմ</t>
    </r>
    <r>
      <rPr>
        <b/>
        <sz val="11"/>
        <rFont val="Calibri"/>
        <family val="2"/>
        <charset val="204"/>
      </rPr>
      <t>»</t>
    </r>
    <r>
      <rPr>
        <b/>
        <sz val="11"/>
        <rFont val="Sylfaen"/>
        <family val="1"/>
        <charset val="204"/>
      </rPr>
      <t xml:space="preserve"> ՓԲԸ</t>
    </r>
  </si>
  <si>
    <r>
      <rPr>
        <b/>
        <sz val="11"/>
        <rFont val="Calibri"/>
        <family val="2"/>
        <charset val="204"/>
      </rPr>
      <t>«</t>
    </r>
    <r>
      <rPr>
        <b/>
        <sz val="11"/>
        <rFont val="Sylfaen"/>
        <family val="1"/>
        <charset val="204"/>
      </rPr>
      <t>Վագա-Ֆարմ</t>
    </r>
    <r>
      <rPr>
        <b/>
        <sz val="11"/>
        <rFont val="Calibri"/>
        <family val="2"/>
        <charset val="204"/>
      </rPr>
      <t>»</t>
    </r>
    <r>
      <rPr>
        <b/>
        <sz val="11"/>
        <rFont val="Sylfaen"/>
        <family val="1"/>
        <charset val="204"/>
      </rPr>
      <t xml:space="preserve"> ՍՊԸ</t>
    </r>
  </si>
  <si>
    <t>Հավելված 1</t>
  </si>
  <si>
    <t>Չ/հ</t>
  </si>
  <si>
    <t>Գնման առարկայի անվանում</t>
  </si>
  <si>
    <t>1-ին տեղ</t>
  </si>
  <si>
    <t>2-րդ տեղ</t>
  </si>
  <si>
    <t>3-րդ տեղ</t>
  </si>
  <si>
    <t>«Լեյկո-Ալեքս» ՍՊԸ</t>
  </si>
  <si>
    <t>«Արֆարմացիա» ՓԲԸ</t>
  </si>
  <si>
    <t>«Եվրոֆարմ» ՍՊԸ</t>
  </si>
  <si>
    <t>«Լիկվոր» ՓԲԸ</t>
  </si>
  <si>
    <t xml:space="preserve">առկա ֆինանսական միջոցներով </t>
  </si>
  <si>
    <t>ընդհանուր</t>
  </si>
  <si>
    <t>Գինն առանց ԱԱՀ</t>
  </si>
  <si>
    <t xml:space="preserve"> Գինն ԱԱՀ-ն ներառյալ</t>
  </si>
  <si>
    <t>ԱԱՀ</t>
  </si>
  <si>
    <t>58791.67                -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</si>
</sst>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b/>
      <sz val="12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2"/>
      <color theme="1"/>
      <name val="Sylfaen"/>
      <family val="1"/>
      <charset val="204"/>
    </font>
    <font>
      <b/>
      <sz val="9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0"/>
      <color theme="1"/>
      <name val="Sylfaen"/>
      <family val="1"/>
    </font>
    <font>
      <b/>
      <sz val="8"/>
      <name val="Arial Armenian"/>
      <family val="2"/>
    </font>
    <font>
      <b/>
      <sz val="11"/>
      <name val="Sylfaen"/>
      <family val="1"/>
      <charset val="204"/>
    </font>
    <font>
      <b/>
      <sz val="11"/>
      <name val="Calibri"/>
      <family val="2"/>
      <charset val="204"/>
    </font>
    <font>
      <sz val="10"/>
      <color theme="1"/>
      <name val="Calibri"/>
      <family val="2"/>
      <scheme val="minor"/>
    </font>
    <font>
      <b/>
      <sz val="10"/>
      <name val="Arial Armenian"/>
      <family val="2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6"/>
      <color theme="1"/>
      <name val="Sylfaen"/>
      <family val="1"/>
      <charset val="204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0" fillId="0" borderId="1" xfId="0" applyBorder="1"/>
    <xf numFmtId="0" fontId="0" fillId="0" borderId="0" xfId="0" applyAlignment="1">
      <alignment horizontal="left" vertical="center" wrapText="1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0" xfId="0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0" fillId="0" borderId="0" xfId="0" applyFont="1"/>
    <xf numFmtId="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0" fillId="0" borderId="0" xfId="0" applyFill="1"/>
    <xf numFmtId="0" fontId="6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center" wrapText="1"/>
    </xf>
    <xf numFmtId="4" fontId="20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4" fontId="20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24342</xdr:colOff>
      <xdr:row>34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2" y="128016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34</xdr:row>
      <xdr:rowOff>0</xdr:rowOff>
    </xdr:from>
    <xdr:ext cx="194454" cy="236214"/>
    <xdr:sp macro="" textlink="">
      <xdr:nvSpPr>
        <xdr:cNvPr id="11" name="TextBox 10"/>
        <xdr:cNvSpPr txBox="1"/>
      </xdr:nvSpPr>
      <xdr:spPr>
        <a:xfrm>
          <a:off x="329142" y="128016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34</xdr:row>
      <xdr:rowOff>0</xdr:rowOff>
    </xdr:from>
    <xdr:ext cx="194454" cy="236214"/>
    <xdr:sp macro="" textlink="">
      <xdr:nvSpPr>
        <xdr:cNvPr id="160" name="TextBox 159"/>
        <xdr:cNvSpPr txBox="1"/>
      </xdr:nvSpPr>
      <xdr:spPr>
        <a:xfrm>
          <a:off x="329142" y="128016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34</xdr:row>
      <xdr:rowOff>0</xdr:rowOff>
    </xdr:from>
    <xdr:ext cx="194454" cy="236214"/>
    <xdr:sp macro="" textlink="">
      <xdr:nvSpPr>
        <xdr:cNvPr id="169" name="TextBox 168"/>
        <xdr:cNvSpPr txBox="1"/>
      </xdr:nvSpPr>
      <xdr:spPr>
        <a:xfrm>
          <a:off x="329142" y="128016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34</xdr:row>
      <xdr:rowOff>0</xdr:rowOff>
    </xdr:from>
    <xdr:ext cx="194454" cy="236214"/>
    <xdr:sp macro="" textlink="">
      <xdr:nvSpPr>
        <xdr:cNvPr id="318" name="TextBox 317"/>
        <xdr:cNvSpPr txBox="1"/>
      </xdr:nvSpPr>
      <xdr:spPr>
        <a:xfrm>
          <a:off x="329142" y="128016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874395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874395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874395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874395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722" name="TextBox 72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07" name="TextBox 80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08" name="TextBox 80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09" name="TextBox 80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10" name="TextBox 80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95" name="TextBox 89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96" name="TextBox 89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97" name="TextBox 89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98" name="TextBox 89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67" name="TextBox 106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68" name="TextBox 106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69" name="TextBox 106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70" name="TextBox 106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79" name="TextBox 107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80" name="TextBox 107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81" name="TextBox 108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82" name="TextBox 108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34</xdr:row>
      <xdr:rowOff>0</xdr:rowOff>
    </xdr:from>
    <xdr:ext cx="194454" cy="236214"/>
    <xdr:sp macro="" textlink="">
      <xdr:nvSpPr>
        <xdr:cNvPr id="1191" name="TextBox 1190"/>
        <xdr:cNvSpPr txBox="1"/>
      </xdr:nvSpPr>
      <xdr:spPr>
        <a:xfrm>
          <a:off x="329142" y="128016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34</xdr:row>
      <xdr:rowOff>0</xdr:rowOff>
    </xdr:from>
    <xdr:ext cx="194454" cy="236214"/>
    <xdr:sp macro="" textlink="">
      <xdr:nvSpPr>
        <xdr:cNvPr id="1200" name="TextBox 1199"/>
        <xdr:cNvSpPr txBox="1"/>
      </xdr:nvSpPr>
      <xdr:spPr>
        <a:xfrm>
          <a:off x="329142" y="128016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30" name="TextBox 122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31" name="TextBox 123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32" name="TextBox 123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33" name="TextBox 123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34" name="TextBox 123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35" name="TextBox 123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36" name="TextBox 123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37" name="TextBox 123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241" name="TextBox 124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45" name="TextBox 124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258" name="TextBox 125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259" name="TextBox 125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260" name="TextBox 125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61" name="TextBox 126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62" name="TextBox 126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63" name="TextBox 126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64" name="TextBox 126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65" name="TextBox 126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71" name="TextBox 127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34</xdr:row>
      <xdr:rowOff>0</xdr:rowOff>
    </xdr:from>
    <xdr:ext cx="194454" cy="236214"/>
    <xdr:sp macro="" textlink="">
      <xdr:nvSpPr>
        <xdr:cNvPr id="1349" name="TextBox 1348"/>
        <xdr:cNvSpPr txBox="1"/>
      </xdr:nvSpPr>
      <xdr:spPr>
        <a:xfrm>
          <a:off x="329142" y="128016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34</xdr:row>
      <xdr:rowOff>0</xdr:rowOff>
    </xdr:from>
    <xdr:ext cx="194454" cy="236214"/>
    <xdr:sp macro="" textlink="">
      <xdr:nvSpPr>
        <xdr:cNvPr id="1358" name="TextBox 1357"/>
        <xdr:cNvSpPr txBox="1"/>
      </xdr:nvSpPr>
      <xdr:spPr>
        <a:xfrm>
          <a:off x="329142" y="128016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75" name="TextBox 137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80" name="TextBox 137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81" name="TextBox 138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86" name="TextBox 138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91" name="TextBox 139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92" name="TextBox 139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96" name="TextBox 139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97" name="TextBox 139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398" name="TextBox 139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399" name="TextBox 139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400" name="TextBox 139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401" name="TextBox 140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402" name="TextBox 140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03" name="TextBox 140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04" name="TextBox 140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05" name="TextBox 140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06" name="TextBox 140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07" name="TextBox 140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08" name="TextBox 140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09" name="TextBox 140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10" name="TextBox 140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11" name="TextBox 141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12" name="TextBox 141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13" name="TextBox 141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14" name="TextBox 141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415" name="TextBox 141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416" name="TextBox 141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417" name="TextBox 141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418" name="TextBox 141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19" name="TextBox 141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20" name="TextBox 141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21" name="TextBox 142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22" name="TextBox 142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23" name="TextBox 142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24" name="TextBox 142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25" name="TextBox 142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26" name="TextBox 142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27" name="TextBox 142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28" name="TextBox 142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35" name="TextBox 143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36" name="TextBox 143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37" name="TextBox 143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38" name="TextBox 143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39" name="TextBox 143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40" name="TextBox 143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41" name="TextBox 144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42" name="TextBox 144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443" name="TextBox 144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444" name="TextBox 144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445" name="TextBox 144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446" name="TextBox 144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47" name="TextBox 144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48" name="TextBox 144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49" name="TextBox 144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50" name="TextBox 144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51" name="TextBox 145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52" name="TextBox 145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53" name="TextBox 145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54" name="TextBox 145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55" name="TextBox 145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56" name="TextBox 145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57" name="TextBox 145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58" name="TextBox 145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459" name="TextBox 145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460" name="TextBox 145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461" name="TextBox 146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462" name="TextBox 146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63" name="TextBox 146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64" name="TextBox 146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65" name="TextBox 146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66" name="TextBox 146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67" name="TextBox 146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68" name="TextBox 146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69" name="TextBox 146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70" name="TextBox 146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72" name="TextBox 147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73" name="TextBox 147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78" name="TextBox 147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83" name="TextBox 148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84" name="TextBox 148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489" name="TextBox 148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490" name="TextBox 148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92" name="TextBox 149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93" name="TextBox 149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95" name="TextBox 149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96" name="TextBox 149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01" name="TextBox 150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02" name="TextBox 150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34</xdr:row>
      <xdr:rowOff>0</xdr:rowOff>
    </xdr:from>
    <xdr:ext cx="194454" cy="236214"/>
    <xdr:sp macro="" textlink="">
      <xdr:nvSpPr>
        <xdr:cNvPr id="1507" name="TextBox 1506"/>
        <xdr:cNvSpPr txBox="1"/>
      </xdr:nvSpPr>
      <xdr:spPr>
        <a:xfrm>
          <a:off x="329142" y="128016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09" name="TextBox 150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10" name="TextBox 150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11" name="TextBox 151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12" name="TextBox 151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13" name="TextBox 151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14" name="TextBox 151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15" name="TextBox 151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16" name="TextBox 151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17" name="TextBox 151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18" name="TextBox 151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19" name="TextBox 151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20" name="TextBox 151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21" name="TextBox 152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22" name="TextBox 152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23" name="TextBox 152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194454" cy="283457"/>
    <xdr:sp macro="" textlink="">
      <xdr:nvSpPr>
        <xdr:cNvPr id="1524" name="TextBox 1523"/>
        <xdr:cNvSpPr txBox="1"/>
      </xdr:nvSpPr>
      <xdr:spPr>
        <a:xfrm>
          <a:off x="874395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194454" cy="283457"/>
    <xdr:sp macro="" textlink="">
      <xdr:nvSpPr>
        <xdr:cNvPr id="1525" name="TextBox 1524"/>
        <xdr:cNvSpPr txBox="1"/>
      </xdr:nvSpPr>
      <xdr:spPr>
        <a:xfrm>
          <a:off x="874395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194454" cy="283457"/>
    <xdr:sp macro="" textlink="">
      <xdr:nvSpPr>
        <xdr:cNvPr id="1526" name="TextBox 1525"/>
        <xdr:cNvSpPr txBox="1"/>
      </xdr:nvSpPr>
      <xdr:spPr>
        <a:xfrm>
          <a:off x="874395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194454" cy="283457"/>
    <xdr:sp macro="" textlink="">
      <xdr:nvSpPr>
        <xdr:cNvPr id="1527" name="TextBox 1526"/>
        <xdr:cNvSpPr txBox="1"/>
      </xdr:nvSpPr>
      <xdr:spPr>
        <a:xfrm>
          <a:off x="874395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28" name="TextBox 152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29" name="TextBox 152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30" name="TextBox 152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31" name="TextBox 153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32" name="TextBox 153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33" name="TextBox 153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34" name="TextBox 153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35" name="TextBox 153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36" name="TextBox 153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37" name="TextBox 153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38" name="TextBox 153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39" name="TextBox 153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40" name="TextBox 153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41" name="TextBox 154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42" name="TextBox 154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43" name="TextBox 154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44" name="TextBox 154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45" name="TextBox 154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46" name="TextBox 154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47" name="TextBox 154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48" name="TextBox 154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49" name="TextBox 154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52" name="TextBox 155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53" name="TextBox 155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54" name="TextBox 155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56" name="TextBox 155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57" name="TextBox 155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58" name="TextBox 155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59" name="TextBox 155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60" name="TextBox 155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61" name="TextBox 156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62" name="TextBox 156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63" name="TextBox 156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64" name="TextBox 156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65" name="TextBox 156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66" name="TextBox 156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67" name="TextBox 156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68" name="TextBox 156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69" name="TextBox 156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70" name="TextBox 156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71" name="TextBox 157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72" name="TextBox 157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73" name="TextBox 157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74" name="TextBox 157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75" name="TextBox 157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76" name="TextBox 157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77" name="TextBox 157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78" name="TextBox 157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79" name="TextBox 157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86" name="TextBox 158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93" name="TextBox 159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94" name="TextBox 159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95" name="TextBox 159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96" name="TextBox 159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97" name="TextBox 159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98" name="TextBox 159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599" name="TextBox 159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00" name="TextBox 159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01" name="TextBox 160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02" name="TextBox 160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03" name="TextBox 160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04" name="TextBox 160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05" name="TextBox 160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06" name="TextBox 160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07" name="TextBox 160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08" name="TextBox 160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09" name="TextBox 160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10" name="TextBox 160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11" name="TextBox 161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12" name="TextBox 161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13" name="TextBox 161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14" name="TextBox 161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15" name="TextBox 161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16" name="TextBox 161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17" name="TextBox 161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18" name="TextBox 161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19" name="TextBox 161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20" name="TextBox 161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21" name="TextBox 162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22" name="TextBox 162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23" name="TextBox 162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24" name="TextBox 162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25" name="TextBox 162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26" name="TextBox 162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27" name="TextBox 162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28" name="TextBox 162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29" name="TextBox 162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30" name="TextBox 162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31" name="TextBox 163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32" name="TextBox 163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33" name="TextBox 163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34" name="TextBox 163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35" name="TextBox 163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36" name="TextBox 163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37" name="TextBox 163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38" name="TextBox 163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39" name="TextBox 163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40" name="TextBox 163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41" name="TextBox 164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42" name="TextBox 164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43" name="TextBox 164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44" name="TextBox 164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45" name="TextBox 164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46" name="TextBox 164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47" name="TextBox 164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48" name="TextBox 164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49" name="TextBox 164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50" name="TextBox 164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51" name="TextBox 165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52" name="TextBox 165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53" name="TextBox 165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54" name="TextBox 165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55" name="TextBox 165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56" name="TextBox 165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57" name="TextBox 165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58" name="TextBox 165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59" name="TextBox 165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60" name="TextBox 165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61" name="TextBox 166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62" name="TextBox 166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63" name="TextBox 166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64" name="TextBox 166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65" name="TextBox 166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66" name="TextBox 166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67" name="TextBox 166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68" name="TextBox 166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69" name="TextBox 166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70" name="TextBox 166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71" name="TextBox 167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72" name="TextBox 167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73" name="TextBox 167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74" name="TextBox 167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75" name="TextBox 167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76" name="TextBox 167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77" name="TextBox 167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78" name="TextBox 167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79" name="TextBox 167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80" name="TextBox 167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81" name="TextBox 168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82" name="TextBox 168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83" name="TextBox 168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84" name="TextBox 168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85" name="TextBox 168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86" name="TextBox 168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87" name="TextBox 168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88" name="TextBox 168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89" name="TextBox 168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90" name="TextBox 168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34</xdr:row>
      <xdr:rowOff>0</xdr:rowOff>
    </xdr:from>
    <xdr:ext cx="194454" cy="283457"/>
    <xdr:sp macro="" textlink="">
      <xdr:nvSpPr>
        <xdr:cNvPr id="1691" name="TextBox 169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692" name="TextBox 169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693" name="TextBox 169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694" name="TextBox 169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695" name="TextBox 169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696" name="TextBox 169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697" name="TextBox 169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698" name="TextBox 169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699" name="TextBox 169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00" name="TextBox 169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01" name="TextBox 170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02" name="TextBox 170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03" name="TextBox 170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04" name="TextBox 170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05" name="TextBox 170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06" name="TextBox 170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07" name="TextBox 170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08" name="TextBox 170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09" name="TextBox 170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10" name="TextBox 170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11" name="TextBox 171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12" name="TextBox 171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13" name="TextBox 171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14" name="TextBox 171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15" name="TextBox 171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16" name="TextBox 171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17" name="TextBox 171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18" name="TextBox 171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19" name="TextBox 171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20" name="TextBox 171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21" name="TextBox 172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22" name="TextBox 172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23" name="TextBox 172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24" name="TextBox 172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25" name="TextBox 172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26" name="TextBox 172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27" name="TextBox 172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28" name="TextBox 172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29" name="TextBox 172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30" name="TextBox 172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31" name="TextBox 173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32" name="TextBox 173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33" name="TextBox 173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34" name="TextBox 173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35" name="TextBox 173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36" name="TextBox 173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37" name="TextBox 173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38" name="TextBox 173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39" name="TextBox 173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40" name="TextBox 173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41" name="TextBox 174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42" name="TextBox 174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43" name="TextBox 174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44" name="TextBox 174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45" name="TextBox 174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46" name="TextBox 174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47" name="TextBox 174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48" name="TextBox 174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49" name="TextBox 174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50" name="TextBox 174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51" name="TextBox 175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52" name="TextBox 175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53" name="TextBox 175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54" name="TextBox 175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55" name="TextBox 175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56" name="TextBox 175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57" name="TextBox 175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58" name="TextBox 175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59" name="TextBox 175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60" name="TextBox 175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61" name="TextBox 176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62" name="TextBox 176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63" name="TextBox 176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64" name="TextBox 176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65" name="TextBox 176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66" name="TextBox 176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67" name="TextBox 176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68" name="TextBox 176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69" name="TextBox 176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70" name="TextBox 176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71" name="TextBox 177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72" name="TextBox 177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73" name="TextBox 177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74" name="TextBox 177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75" name="TextBox 177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76" name="TextBox 177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77" name="TextBox 177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78" name="TextBox 177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79" name="TextBox 177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80" name="TextBox 177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81" name="TextBox 178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82" name="TextBox 178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83" name="TextBox 178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84" name="TextBox 178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85" name="TextBox 178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86" name="TextBox 178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87" name="TextBox 178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88" name="TextBox 178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89" name="TextBox 178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90" name="TextBox 178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91" name="TextBox 179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92" name="TextBox 179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93" name="TextBox 179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94" name="TextBox 179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95" name="TextBox 179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96" name="TextBox 179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97" name="TextBox 179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98" name="TextBox 179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799" name="TextBox 179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00" name="TextBox 179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01" name="TextBox 180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02" name="TextBox 180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03" name="TextBox 180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04" name="TextBox 180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05" name="TextBox 180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06" name="TextBox 180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07" name="TextBox 180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08" name="TextBox 180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09" name="TextBox 180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10" name="TextBox 180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11" name="TextBox 181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12" name="TextBox 181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13" name="TextBox 181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14" name="TextBox 181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15" name="TextBox 181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16" name="TextBox 181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17" name="TextBox 181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18" name="TextBox 181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19" name="TextBox 181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20" name="TextBox 181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21" name="TextBox 182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22" name="TextBox 182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23" name="TextBox 182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24" name="TextBox 182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25" name="TextBox 182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26" name="TextBox 182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27" name="TextBox 182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28" name="TextBox 182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29" name="TextBox 182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30" name="TextBox 182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31" name="TextBox 183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32" name="TextBox 183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33" name="TextBox 183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34" name="TextBox 183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35" name="TextBox 183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36" name="TextBox 183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37" name="TextBox 183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38" name="TextBox 183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39" name="TextBox 183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40" name="TextBox 183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41" name="TextBox 184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42" name="TextBox 184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43" name="TextBox 184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44" name="TextBox 184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45" name="TextBox 184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46" name="TextBox 184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47" name="TextBox 184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48" name="TextBox 184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49" name="TextBox 184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50" name="TextBox 184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51" name="TextBox 185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52" name="TextBox 185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53" name="TextBox 185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54" name="TextBox 185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55" name="TextBox 185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56" name="TextBox 185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57" name="TextBox 185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58" name="TextBox 185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59" name="TextBox 185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60" name="TextBox 185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61" name="TextBox 186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62" name="TextBox 186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63" name="TextBox 186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64" name="TextBox 186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65" name="TextBox 186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66" name="TextBox 186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67" name="TextBox 186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68" name="TextBox 186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69" name="TextBox 186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70" name="TextBox 186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71" name="TextBox 187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72" name="TextBox 187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73" name="TextBox 187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74" name="TextBox 187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75" name="TextBox 187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76" name="TextBox 187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77" name="TextBox 187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78" name="TextBox 187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79" name="TextBox 187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80" name="TextBox 187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81" name="TextBox 188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82" name="TextBox 188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83" name="TextBox 188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84" name="TextBox 188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85" name="TextBox 188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86" name="TextBox 188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87" name="TextBox 188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88" name="TextBox 188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89" name="TextBox 188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90" name="TextBox 188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91" name="TextBox 189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92" name="TextBox 189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93" name="TextBox 189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94" name="TextBox 189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95" name="TextBox 189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96" name="TextBox 189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97" name="TextBox 189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98" name="TextBox 189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899" name="TextBox 189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900" name="TextBox 189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901" name="TextBox 190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902" name="TextBox 190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903" name="TextBox 190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904" name="TextBox 190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905" name="TextBox 190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906" name="TextBox 190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907" name="TextBox 190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908" name="TextBox 190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909" name="TextBox 190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910" name="TextBox 190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1911" name="TextBox 191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12" name="TextBox 191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13" name="TextBox 191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14" name="TextBox 191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15" name="TextBox 191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16" name="TextBox 191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17" name="TextBox 191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18" name="TextBox 191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19" name="TextBox 191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20" name="TextBox 191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21" name="TextBox 192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22" name="TextBox 192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23" name="TextBox 192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24" name="TextBox 192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25" name="TextBox 192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26" name="TextBox 192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27" name="TextBox 192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28" name="TextBox 192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29" name="TextBox 192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30" name="TextBox 192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31" name="TextBox 193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32" name="TextBox 193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33" name="TextBox 193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34" name="TextBox 193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35" name="TextBox 193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36" name="TextBox 193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37" name="TextBox 193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38" name="TextBox 193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39" name="TextBox 193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40" name="TextBox 193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41" name="TextBox 194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42" name="TextBox 194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43" name="TextBox 194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44" name="TextBox 194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45" name="TextBox 194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46" name="TextBox 194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47" name="TextBox 194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48" name="TextBox 194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49" name="TextBox 194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50" name="TextBox 194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51" name="TextBox 195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52" name="TextBox 195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53" name="TextBox 195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54" name="TextBox 195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55" name="TextBox 195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56" name="TextBox 195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57" name="TextBox 195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58" name="TextBox 195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59" name="TextBox 195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60" name="TextBox 195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61" name="TextBox 196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62" name="TextBox 196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63" name="TextBox 196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64" name="TextBox 196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65" name="TextBox 196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66" name="TextBox 196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67" name="TextBox 196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68" name="TextBox 196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69" name="TextBox 196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70" name="TextBox 196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71" name="TextBox 197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72" name="TextBox 197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73" name="TextBox 197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74" name="TextBox 197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75" name="TextBox 197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76" name="TextBox 197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77" name="TextBox 197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78" name="TextBox 197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79" name="TextBox 197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80" name="TextBox 197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81" name="TextBox 198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82" name="TextBox 198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83" name="TextBox 198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84" name="TextBox 198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85" name="TextBox 198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86" name="TextBox 198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87" name="TextBox 198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88" name="TextBox 198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89" name="TextBox 198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90" name="TextBox 198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91" name="TextBox 199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92" name="TextBox 199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93" name="TextBox 199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94" name="TextBox 199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95" name="TextBox 199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96" name="TextBox 199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97" name="TextBox 199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98" name="TextBox 199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1999" name="TextBox 199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00" name="TextBox 199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01" name="TextBox 200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02" name="TextBox 200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03" name="TextBox 200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04" name="TextBox 200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05" name="TextBox 200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06" name="TextBox 200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07" name="TextBox 200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08" name="TextBox 200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09" name="TextBox 200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10" name="TextBox 200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11" name="TextBox 201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12" name="TextBox 201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13" name="TextBox 201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14" name="TextBox 201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15" name="TextBox 201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16" name="TextBox 201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17" name="TextBox 201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18" name="TextBox 201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19" name="TextBox 201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20" name="TextBox 201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21" name="TextBox 202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22" name="TextBox 202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23" name="TextBox 202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24" name="TextBox 202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25" name="TextBox 202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26" name="TextBox 202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27" name="TextBox 202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28" name="TextBox 202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29" name="TextBox 202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30" name="TextBox 202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31" name="TextBox 203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32" name="TextBox 203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33" name="TextBox 203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34" name="TextBox 203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35" name="TextBox 203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36" name="TextBox 203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37" name="TextBox 203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38" name="TextBox 203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39" name="TextBox 203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40" name="TextBox 203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41" name="TextBox 204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42" name="TextBox 204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43" name="TextBox 204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44" name="TextBox 204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45" name="TextBox 204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46" name="TextBox 204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47" name="TextBox 204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48" name="TextBox 204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49" name="TextBox 204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50" name="TextBox 204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51" name="TextBox 205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52" name="TextBox 205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53" name="TextBox 205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54" name="TextBox 205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55" name="TextBox 205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56" name="TextBox 205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57" name="TextBox 205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58" name="TextBox 205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59" name="TextBox 205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60" name="TextBox 205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61" name="TextBox 206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62" name="TextBox 206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63" name="TextBox 206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64" name="TextBox 206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65" name="TextBox 206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66" name="TextBox 206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67" name="TextBox 206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68" name="TextBox 206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69" name="TextBox 206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70" name="TextBox 206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71" name="TextBox 207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72" name="TextBox 207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73" name="TextBox 207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74" name="TextBox 207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75" name="TextBox 207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76" name="TextBox 207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77" name="TextBox 207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78" name="TextBox 207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79" name="TextBox 207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80" name="TextBox 207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81" name="TextBox 208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82" name="TextBox 208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83" name="TextBox 208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84" name="TextBox 208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85" name="TextBox 208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86" name="TextBox 208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87" name="TextBox 208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88" name="TextBox 208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89" name="TextBox 208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90" name="TextBox 208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91" name="TextBox 209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92" name="TextBox 209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93" name="TextBox 209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94" name="TextBox 209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95" name="TextBox 209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96" name="TextBox 209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97" name="TextBox 209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98" name="TextBox 209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099" name="TextBox 209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00" name="TextBox 209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01" name="TextBox 210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02" name="TextBox 210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03" name="TextBox 210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04" name="TextBox 210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05" name="TextBox 210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06" name="TextBox 210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07" name="TextBox 210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08" name="TextBox 210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09" name="TextBox 210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10" name="TextBox 210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11" name="TextBox 211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12" name="TextBox 211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13" name="TextBox 211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14" name="TextBox 211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15" name="TextBox 211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16" name="TextBox 211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17" name="TextBox 211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18" name="TextBox 211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19" name="TextBox 211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20" name="TextBox 211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21" name="TextBox 212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22" name="TextBox 212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23" name="TextBox 212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24" name="TextBox 212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25" name="TextBox 212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26" name="TextBox 212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27" name="TextBox 212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28" name="TextBox 212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29" name="TextBox 212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30" name="TextBox 212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31" name="TextBox 213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32" name="TextBox 213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33" name="TextBox 213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34" name="TextBox 213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35" name="TextBox 213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36" name="TextBox 213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37" name="TextBox 213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38" name="TextBox 213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39" name="TextBox 213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40" name="TextBox 213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41" name="TextBox 214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42" name="TextBox 214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43" name="TextBox 214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44" name="TextBox 214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45" name="TextBox 214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46" name="TextBox 214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47" name="TextBox 214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48" name="TextBox 214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49" name="TextBox 214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50" name="TextBox 214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51" name="TextBox 215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52" name="TextBox 215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53" name="TextBox 215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54" name="TextBox 215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55" name="TextBox 215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56" name="TextBox 215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57" name="TextBox 215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58" name="TextBox 215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59" name="TextBox 215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60" name="TextBox 215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61" name="TextBox 216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62" name="TextBox 216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63" name="TextBox 216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64" name="TextBox 216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65" name="TextBox 216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66" name="TextBox 216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67" name="TextBox 216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68" name="TextBox 216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69" name="TextBox 216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70" name="TextBox 216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71" name="TextBox 217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72" name="TextBox 217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73" name="TextBox 217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74" name="TextBox 217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75" name="TextBox 217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76" name="TextBox 217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77" name="TextBox 217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78" name="TextBox 217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79" name="TextBox 217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80" name="TextBox 217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81" name="TextBox 218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82" name="TextBox 218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83" name="TextBox 218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84" name="TextBox 218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85" name="TextBox 218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86" name="TextBox 218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87" name="TextBox 218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88" name="TextBox 218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89" name="TextBox 218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90" name="TextBox 218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91" name="TextBox 219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92" name="TextBox 219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93" name="TextBox 219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94" name="TextBox 219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95" name="TextBox 219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96" name="TextBox 219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97" name="TextBox 219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98" name="TextBox 219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199" name="TextBox 219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00" name="TextBox 219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01" name="TextBox 220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02" name="TextBox 220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03" name="TextBox 220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04" name="TextBox 220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05" name="TextBox 220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06" name="TextBox 220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07" name="TextBox 220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08" name="TextBox 220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09" name="TextBox 220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10" name="TextBox 220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11" name="TextBox 221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12" name="TextBox 221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13" name="TextBox 221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14" name="TextBox 221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15" name="TextBox 221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16" name="TextBox 221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17" name="TextBox 221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18" name="TextBox 221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19" name="TextBox 221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20" name="TextBox 221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21" name="TextBox 222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22" name="TextBox 222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23" name="TextBox 222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24" name="TextBox 222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25" name="TextBox 222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26" name="TextBox 222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27" name="TextBox 222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28" name="TextBox 222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29" name="TextBox 222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30" name="TextBox 222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31" name="TextBox 223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32" name="TextBox 223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33" name="TextBox 223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34" name="TextBox 223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35" name="TextBox 223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36" name="TextBox 223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37" name="TextBox 223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38" name="TextBox 223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39" name="TextBox 223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40" name="TextBox 223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41" name="TextBox 224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42" name="TextBox 224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43" name="TextBox 224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44" name="TextBox 224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45" name="TextBox 224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46" name="TextBox 224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47" name="TextBox 224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48" name="TextBox 224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49" name="TextBox 224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50" name="TextBox 224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51" name="TextBox 225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52" name="TextBox 225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53" name="TextBox 225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54" name="TextBox 225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55" name="TextBox 225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56" name="TextBox 225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57" name="TextBox 225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58" name="TextBox 225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59" name="TextBox 225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60" name="TextBox 225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61" name="TextBox 226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62" name="TextBox 226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63" name="TextBox 226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64" name="TextBox 226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65" name="TextBox 226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66" name="TextBox 226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67" name="TextBox 226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68" name="TextBox 226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69" name="TextBox 226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70" name="TextBox 226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71" name="TextBox 227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72" name="TextBox 227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73" name="TextBox 227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74" name="TextBox 227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75" name="TextBox 227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76" name="TextBox 227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77" name="TextBox 227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78" name="TextBox 227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79" name="TextBox 227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80" name="TextBox 227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81" name="TextBox 228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82" name="TextBox 228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83" name="TextBox 228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84" name="TextBox 228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85" name="TextBox 228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86" name="TextBox 228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87" name="TextBox 228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88" name="TextBox 228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89" name="TextBox 228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90" name="TextBox 228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91" name="TextBox 229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92" name="TextBox 229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93" name="TextBox 229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94" name="TextBox 229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95" name="TextBox 229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96" name="TextBox 229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97" name="TextBox 229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98" name="TextBox 229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299" name="TextBox 229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300" name="TextBox 229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301" name="TextBox 230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302" name="TextBox 230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303" name="TextBox 230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304" name="TextBox 230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305" name="TextBox 230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306" name="TextBox 230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307" name="TextBox 230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308" name="TextBox 230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309" name="TextBox 230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310" name="TextBox 230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311" name="TextBox 231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312" name="TextBox 231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313" name="TextBox 231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314" name="TextBox 231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315" name="TextBox 231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316" name="TextBox 231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317" name="TextBox 231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318" name="TextBox 231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319" name="TextBox 231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320" name="TextBox 231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321" name="TextBox 232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322" name="TextBox 232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323" name="TextBox 232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324" name="TextBox 232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325" name="TextBox 232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326" name="TextBox 232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327" name="TextBox 232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328" name="TextBox 232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329" name="TextBox 232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330" name="TextBox 232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331" name="TextBox 233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332" name="TextBox 233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333" name="TextBox 233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334" name="TextBox 233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335" name="TextBox 233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336" name="TextBox 233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337" name="TextBox 233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338" name="TextBox 233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339" name="TextBox 233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340" name="TextBox 233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341" name="TextBox 234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342" name="TextBox 234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343" name="TextBox 234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344" name="TextBox 234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345" name="TextBox 234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346" name="TextBox 234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347" name="TextBox 234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348" name="TextBox 234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349" name="TextBox 234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350" name="TextBox 234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2351" name="TextBox 235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352" name="TextBox 235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353" name="TextBox 235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354" name="TextBox 235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355" name="TextBox 235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356" name="TextBox 235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357" name="TextBox 235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358" name="TextBox 235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359" name="TextBox 235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360" name="TextBox 235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361" name="TextBox 236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362" name="TextBox 236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363" name="TextBox 236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364" name="TextBox 236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365" name="TextBox 236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366" name="TextBox 236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367" name="TextBox 236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368" name="TextBox 236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369" name="TextBox 236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370" name="TextBox 236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371" name="TextBox 237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372" name="TextBox 237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373" name="TextBox 237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374" name="TextBox 237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375" name="TextBox 237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376" name="TextBox 237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377" name="TextBox 237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378" name="TextBox 237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379" name="TextBox 237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380" name="TextBox 237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381" name="TextBox 238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382" name="TextBox 238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383" name="TextBox 238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384" name="TextBox 238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385" name="TextBox 238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386" name="TextBox 238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387" name="TextBox 238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84731" cy="264560"/>
    <xdr:sp macro="" textlink="">
      <xdr:nvSpPr>
        <xdr:cNvPr id="2388" name="TextBox 2387"/>
        <xdr:cNvSpPr txBox="1"/>
      </xdr:nvSpPr>
      <xdr:spPr>
        <a:xfrm>
          <a:off x="1443567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84731" cy="264560"/>
    <xdr:sp macro="" textlink="">
      <xdr:nvSpPr>
        <xdr:cNvPr id="2389" name="TextBox 2388"/>
        <xdr:cNvSpPr txBox="1"/>
      </xdr:nvSpPr>
      <xdr:spPr>
        <a:xfrm>
          <a:off x="1443567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84731" cy="264560"/>
    <xdr:sp macro="" textlink="">
      <xdr:nvSpPr>
        <xdr:cNvPr id="2390" name="TextBox 2389"/>
        <xdr:cNvSpPr txBox="1"/>
      </xdr:nvSpPr>
      <xdr:spPr>
        <a:xfrm>
          <a:off x="1443567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84731" cy="264560"/>
    <xdr:sp macro="" textlink="">
      <xdr:nvSpPr>
        <xdr:cNvPr id="2391" name="TextBox 2390"/>
        <xdr:cNvSpPr txBox="1"/>
      </xdr:nvSpPr>
      <xdr:spPr>
        <a:xfrm>
          <a:off x="1443567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392" name="TextBox 239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393" name="TextBox 239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394" name="TextBox 239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395" name="TextBox 239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396" name="TextBox 239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397" name="TextBox 239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398" name="TextBox 239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399" name="TextBox 239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00" name="TextBox 239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01" name="TextBox 240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02" name="TextBox 240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03" name="TextBox 240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04" name="TextBox 240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05" name="TextBox 240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06" name="TextBox 240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07" name="TextBox 240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08" name="TextBox 240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09" name="TextBox 240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10" name="TextBox 240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11" name="TextBox 241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12" name="TextBox 241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13" name="TextBox 241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14" name="TextBox 241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15" name="TextBox 241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16" name="TextBox 241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17" name="TextBox 241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18" name="TextBox 241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19" name="TextBox 241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20" name="TextBox 241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21" name="TextBox 242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22" name="TextBox 242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23" name="TextBox 242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24" name="TextBox 242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25" name="TextBox 242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26" name="TextBox 242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27" name="TextBox 242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28" name="TextBox 242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29" name="TextBox 242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30" name="TextBox 242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31" name="TextBox 243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32" name="TextBox 243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33" name="TextBox 243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34" name="TextBox 243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35" name="TextBox 243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36" name="TextBox 243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37" name="TextBox 243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38" name="TextBox 243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39" name="TextBox 243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40" name="TextBox 243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41" name="TextBox 244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42" name="TextBox 244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43" name="TextBox 244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44" name="TextBox 244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45" name="TextBox 244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46" name="TextBox 244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47" name="TextBox 244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48" name="TextBox 244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49" name="TextBox 244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50" name="TextBox 244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51" name="TextBox 245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52" name="TextBox 245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53" name="TextBox 245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54" name="TextBox 245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55" name="TextBox 245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56" name="TextBox 245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57" name="TextBox 245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58" name="TextBox 245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59" name="TextBox 245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60" name="TextBox 245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61" name="TextBox 246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62" name="TextBox 246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63" name="TextBox 246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64" name="TextBox 246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65" name="TextBox 246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66" name="TextBox 246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67" name="TextBox 246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68" name="TextBox 246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69" name="TextBox 246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70" name="TextBox 246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71" name="TextBox 247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72" name="TextBox 247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73" name="TextBox 247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74" name="TextBox 247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75" name="TextBox 247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76" name="TextBox 247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77" name="TextBox 247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78" name="TextBox 247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79" name="TextBox 247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80" name="TextBox 247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81" name="TextBox 248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82" name="TextBox 248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83" name="TextBox 248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84" name="TextBox 248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85" name="TextBox 248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86" name="TextBox 248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87" name="TextBox 248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88" name="TextBox 248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89" name="TextBox 248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90" name="TextBox 248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91" name="TextBox 249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92" name="TextBox 249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93" name="TextBox 249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94" name="TextBox 249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95" name="TextBox 249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96" name="TextBox 249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97" name="TextBox 249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98" name="TextBox 249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499" name="TextBox 249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00" name="TextBox 249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01" name="TextBox 250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02" name="TextBox 250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03" name="TextBox 250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04" name="TextBox 250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05" name="TextBox 250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06" name="TextBox 250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07" name="TextBox 250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08" name="TextBox 250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09" name="TextBox 250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10" name="TextBox 250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11" name="TextBox 251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12" name="TextBox 251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13" name="TextBox 251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14" name="TextBox 251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15" name="TextBox 251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16" name="TextBox 251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17" name="TextBox 251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18" name="TextBox 251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19" name="TextBox 251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20" name="TextBox 251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21" name="TextBox 252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22" name="TextBox 252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23" name="TextBox 252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24" name="TextBox 252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25" name="TextBox 252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26" name="TextBox 252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27" name="TextBox 252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94454" cy="283457"/>
    <xdr:sp macro="" textlink="">
      <xdr:nvSpPr>
        <xdr:cNvPr id="2528" name="TextBox 2527"/>
        <xdr:cNvSpPr txBox="1"/>
      </xdr:nvSpPr>
      <xdr:spPr>
        <a:xfrm>
          <a:off x="66675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94454" cy="283457"/>
    <xdr:sp macro="" textlink="">
      <xdr:nvSpPr>
        <xdr:cNvPr id="2529" name="TextBox 2528"/>
        <xdr:cNvSpPr txBox="1"/>
      </xdr:nvSpPr>
      <xdr:spPr>
        <a:xfrm>
          <a:off x="66675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94454" cy="283457"/>
    <xdr:sp macro="" textlink="">
      <xdr:nvSpPr>
        <xdr:cNvPr id="2530" name="TextBox 2529"/>
        <xdr:cNvSpPr txBox="1"/>
      </xdr:nvSpPr>
      <xdr:spPr>
        <a:xfrm>
          <a:off x="66675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94454" cy="283457"/>
    <xdr:sp macro="" textlink="">
      <xdr:nvSpPr>
        <xdr:cNvPr id="2531" name="TextBox 2530"/>
        <xdr:cNvSpPr txBox="1"/>
      </xdr:nvSpPr>
      <xdr:spPr>
        <a:xfrm>
          <a:off x="66675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32" name="TextBox 253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33" name="TextBox 253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34" name="TextBox 253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35" name="TextBox 253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36" name="TextBox 253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37" name="TextBox 253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38" name="TextBox 253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39" name="TextBox 253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40" name="TextBox 253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41" name="TextBox 254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42" name="TextBox 254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43" name="TextBox 254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44" name="TextBox 254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45" name="TextBox 254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46" name="TextBox 254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47" name="TextBox 254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48" name="TextBox 254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49" name="TextBox 254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50" name="TextBox 254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51" name="TextBox 255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52" name="TextBox 255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53" name="TextBox 255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54" name="TextBox 255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55" name="TextBox 255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56" name="TextBox 255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57" name="TextBox 255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58" name="TextBox 255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59" name="TextBox 255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60" name="TextBox 255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61" name="TextBox 256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62" name="TextBox 256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63" name="TextBox 256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64" name="TextBox 256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65" name="TextBox 256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66" name="TextBox 256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67" name="TextBox 256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68" name="TextBox 256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69" name="TextBox 256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70" name="TextBox 256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71" name="TextBox 257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72" name="TextBox 257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73" name="TextBox 257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74" name="TextBox 257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75" name="TextBox 257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76" name="TextBox 257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77" name="TextBox 257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78" name="TextBox 257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79" name="TextBox 257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80" name="TextBox 257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81" name="TextBox 258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82" name="TextBox 258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83" name="TextBox 258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84" name="TextBox 258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85" name="TextBox 258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86" name="TextBox 258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87" name="TextBox 258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88" name="TextBox 258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89" name="TextBox 258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90" name="TextBox 258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91" name="TextBox 259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92" name="TextBox 259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93" name="TextBox 259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94" name="TextBox 259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95" name="TextBox 259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96" name="TextBox 259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97" name="TextBox 259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98" name="TextBox 259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599" name="TextBox 259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00" name="TextBox 259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01" name="TextBox 260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02" name="TextBox 260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03" name="TextBox 260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04" name="TextBox 260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05" name="TextBox 260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06" name="TextBox 260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07" name="TextBox 260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08" name="TextBox 260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09" name="TextBox 260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10" name="TextBox 260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11" name="TextBox 261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12" name="TextBox 261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13" name="TextBox 261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14" name="TextBox 261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15" name="TextBox 261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16" name="TextBox 261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17" name="TextBox 261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18" name="TextBox 261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19" name="TextBox 261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20" name="TextBox 261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21" name="TextBox 262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22" name="TextBox 262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23" name="TextBox 262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24" name="TextBox 262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25" name="TextBox 262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26" name="TextBox 262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27" name="TextBox 262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28" name="TextBox 262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29" name="TextBox 262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30" name="TextBox 262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31" name="TextBox 263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32" name="TextBox 263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33" name="TextBox 263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34" name="TextBox 263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35" name="TextBox 263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36" name="TextBox 263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37" name="TextBox 263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38" name="TextBox 263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39" name="TextBox 263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40" name="TextBox 263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41" name="TextBox 264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42" name="TextBox 264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43" name="TextBox 264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44" name="TextBox 264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45" name="TextBox 264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46" name="TextBox 264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47" name="TextBox 264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48" name="TextBox 264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49" name="TextBox 264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50" name="TextBox 264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51" name="TextBox 265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52" name="TextBox 265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53" name="TextBox 265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54" name="TextBox 265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55" name="TextBox 265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56" name="TextBox 265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57" name="TextBox 265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58" name="TextBox 265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59" name="TextBox 265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60" name="TextBox 265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61" name="TextBox 266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62" name="TextBox 266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63" name="TextBox 266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64" name="TextBox 266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65" name="TextBox 266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66" name="TextBox 266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67" name="TextBox 266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68" name="TextBox 266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69" name="TextBox 266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70" name="TextBox 266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71" name="TextBox 267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72" name="TextBox 267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73" name="TextBox 267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74" name="TextBox 267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75" name="TextBox 267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76" name="TextBox 267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77" name="TextBox 267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78" name="TextBox 267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79" name="TextBox 267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80" name="TextBox 267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81" name="TextBox 268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82" name="TextBox 268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83" name="TextBox 268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84" name="TextBox 268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85" name="TextBox 268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86" name="TextBox 268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87" name="TextBox 268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88" name="TextBox 268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89" name="TextBox 268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90" name="TextBox 268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91" name="TextBox 269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92" name="TextBox 269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93" name="TextBox 269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94" name="TextBox 269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95" name="TextBox 269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96" name="TextBox 269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97" name="TextBox 269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98" name="TextBox 269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699" name="TextBox 269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00" name="TextBox 269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01" name="TextBox 270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02" name="TextBox 270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03" name="TextBox 270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04" name="TextBox 270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05" name="TextBox 270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06" name="TextBox 270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07" name="TextBox 270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08" name="TextBox 270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09" name="TextBox 270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10" name="TextBox 270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11" name="TextBox 271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12" name="TextBox 271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13" name="TextBox 271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14" name="TextBox 271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15" name="TextBox 271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16" name="TextBox 271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17" name="TextBox 271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18" name="TextBox 271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19" name="TextBox 271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20" name="TextBox 271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21" name="TextBox 272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22" name="TextBox 272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23" name="TextBox 272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24" name="TextBox 272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25" name="TextBox 272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26" name="TextBox 272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27" name="TextBox 272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28" name="TextBox 272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29" name="TextBox 272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30" name="TextBox 272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31" name="TextBox 273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32" name="TextBox 273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33" name="TextBox 273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34" name="TextBox 273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35" name="TextBox 273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36" name="TextBox 273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37" name="TextBox 273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38" name="TextBox 273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39" name="TextBox 273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40" name="TextBox 273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41" name="TextBox 274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42" name="TextBox 274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43" name="TextBox 274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44" name="TextBox 274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45" name="TextBox 274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46" name="TextBox 274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47" name="TextBox 274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48" name="TextBox 274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49" name="TextBox 274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50" name="TextBox 274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51" name="TextBox 275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52" name="TextBox 275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53" name="TextBox 275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54" name="TextBox 275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55" name="TextBox 275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56" name="TextBox 275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57" name="TextBox 275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58" name="TextBox 275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59" name="TextBox 275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60" name="TextBox 275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61" name="TextBox 276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62" name="TextBox 276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63" name="TextBox 276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64" name="TextBox 276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65" name="TextBox 276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66" name="TextBox 276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67" name="TextBox 276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68" name="TextBox 276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69" name="TextBox 276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70" name="TextBox 276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71" name="TextBox 277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72" name="TextBox 277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73" name="TextBox 277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74" name="TextBox 277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75" name="TextBox 277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76" name="TextBox 277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77" name="TextBox 277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78" name="TextBox 277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79" name="TextBox 277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80" name="TextBox 277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81" name="TextBox 278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82" name="TextBox 278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83" name="TextBox 278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84" name="TextBox 278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85" name="TextBox 278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86" name="TextBox 278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87" name="TextBox 278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88" name="TextBox 278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89" name="TextBox 278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90" name="TextBox 278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91" name="TextBox 279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92" name="TextBox 279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93" name="TextBox 279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94" name="TextBox 279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95" name="TextBox 279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96" name="TextBox 279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97" name="TextBox 279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98" name="TextBox 279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799" name="TextBox 279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00" name="TextBox 279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01" name="TextBox 280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02" name="TextBox 280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03" name="TextBox 280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04" name="TextBox 280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05" name="TextBox 280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06" name="TextBox 280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07" name="TextBox 280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08" name="TextBox 280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09" name="TextBox 280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10" name="TextBox 280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11" name="TextBox 281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12" name="TextBox 281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13" name="TextBox 281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14" name="TextBox 281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15" name="TextBox 281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16" name="TextBox 281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17" name="TextBox 281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18" name="TextBox 281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19" name="TextBox 281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20" name="TextBox 281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21" name="TextBox 282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22" name="TextBox 282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23" name="TextBox 282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24" name="TextBox 282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25" name="TextBox 282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26" name="TextBox 282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27" name="TextBox 282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28" name="TextBox 282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29" name="TextBox 282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30" name="TextBox 282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31" name="TextBox 283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32" name="TextBox 283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33" name="TextBox 283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34" name="TextBox 283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35" name="TextBox 283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36" name="TextBox 283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37" name="TextBox 283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38" name="TextBox 283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39" name="TextBox 283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40" name="TextBox 283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41" name="TextBox 284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42" name="TextBox 284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43" name="TextBox 284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44" name="TextBox 284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45" name="TextBox 284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46" name="TextBox 284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47" name="TextBox 284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48" name="TextBox 284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49" name="TextBox 284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50" name="TextBox 284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51" name="TextBox 285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52" name="TextBox 285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53" name="TextBox 285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54" name="TextBox 285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55" name="TextBox 285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56" name="TextBox 285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57" name="TextBox 285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58" name="TextBox 285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59" name="TextBox 285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60" name="TextBox 285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61" name="TextBox 286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62" name="TextBox 286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63" name="TextBox 286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64" name="TextBox 286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65" name="TextBox 286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66" name="TextBox 286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67" name="TextBox 286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68" name="TextBox 286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69" name="TextBox 286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70" name="TextBox 286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71" name="TextBox 287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72" name="TextBox 287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73" name="TextBox 287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74" name="TextBox 287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75" name="TextBox 287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76" name="TextBox 287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77" name="TextBox 287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78" name="TextBox 287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79" name="TextBox 287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80" name="TextBox 287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81" name="TextBox 288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82" name="TextBox 288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83" name="TextBox 288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84" name="TextBox 288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85" name="TextBox 288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86" name="TextBox 288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87" name="TextBox 288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88" name="TextBox 288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89" name="TextBox 288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90" name="TextBox 288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91" name="TextBox 289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92" name="TextBox 289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93" name="TextBox 289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94" name="TextBox 289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95" name="TextBox 289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96" name="TextBox 289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97" name="TextBox 289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98" name="TextBox 289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899" name="TextBox 289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00" name="TextBox 289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01" name="TextBox 290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02" name="TextBox 290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03" name="TextBox 290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04" name="TextBox 290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05" name="TextBox 290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06" name="TextBox 290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07" name="TextBox 290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08" name="TextBox 290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09" name="TextBox 290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10" name="TextBox 290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11" name="TextBox 291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12" name="TextBox 291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13" name="TextBox 291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14" name="TextBox 291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15" name="TextBox 291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16" name="TextBox 291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17" name="TextBox 291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18" name="TextBox 291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19" name="TextBox 291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20" name="TextBox 291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21" name="TextBox 292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22" name="TextBox 292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23" name="TextBox 292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24" name="TextBox 292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25" name="TextBox 292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26" name="TextBox 292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27" name="TextBox 292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28" name="TextBox 292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29" name="TextBox 292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30" name="TextBox 292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31" name="TextBox 293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32" name="TextBox 293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33" name="TextBox 293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34" name="TextBox 293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35" name="TextBox 293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36" name="TextBox 293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37" name="TextBox 293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38" name="TextBox 293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39" name="TextBox 293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40" name="TextBox 293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41" name="TextBox 294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42" name="TextBox 294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43" name="TextBox 294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44" name="TextBox 294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45" name="TextBox 294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46" name="TextBox 294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47" name="TextBox 294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48" name="TextBox 294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49" name="TextBox 294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50" name="TextBox 294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51" name="TextBox 295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52" name="TextBox 295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53" name="TextBox 295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54" name="TextBox 295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55" name="TextBox 295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56" name="TextBox 295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57" name="TextBox 295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58" name="TextBox 295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59" name="TextBox 295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60" name="TextBox 295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61" name="TextBox 296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62" name="TextBox 296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63" name="TextBox 296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64" name="TextBox 296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65" name="TextBox 296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66" name="TextBox 296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67" name="TextBox 296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68" name="TextBox 296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69" name="TextBox 296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70" name="TextBox 296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71" name="TextBox 297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72" name="TextBox 297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73" name="TextBox 297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74" name="TextBox 297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75" name="TextBox 297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76" name="TextBox 297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77" name="TextBox 297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78" name="TextBox 297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79" name="TextBox 297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80" name="TextBox 297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81" name="TextBox 298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82" name="TextBox 298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83" name="TextBox 298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84" name="TextBox 298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85" name="TextBox 298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86" name="TextBox 298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87" name="TextBox 298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88" name="TextBox 298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89" name="TextBox 298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90" name="TextBox 298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91" name="TextBox 299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92" name="TextBox 299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93" name="TextBox 299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94" name="TextBox 299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95" name="TextBox 299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96" name="TextBox 299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97" name="TextBox 299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98" name="TextBox 299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2999" name="TextBox 299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00" name="TextBox 299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01" name="TextBox 300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02" name="TextBox 300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03" name="TextBox 300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04" name="TextBox 300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05" name="TextBox 300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06" name="TextBox 300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07" name="TextBox 300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08" name="TextBox 300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09" name="TextBox 300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10" name="TextBox 300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11" name="TextBox 301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12" name="TextBox 301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13" name="TextBox 301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14" name="TextBox 301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15" name="TextBox 301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16" name="TextBox 301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17" name="TextBox 301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18" name="TextBox 301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19" name="TextBox 301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20" name="TextBox 301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21" name="TextBox 302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22" name="TextBox 302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23" name="TextBox 302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24" name="TextBox 302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25" name="TextBox 302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26" name="TextBox 302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27" name="TextBox 302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28" name="TextBox 302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29" name="TextBox 302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30" name="TextBox 302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31" name="TextBox 303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32" name="TextBox 303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33" name="TextBox 303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34" name="TextBox 303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35" name="TextBox 303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36" name="TextBox 303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37" name="TextBox 303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38" name="TextBox 303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39" name="TextBox 303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40" name="TextBox 303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41" name="TextBox 304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42" name="TextBox 304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43" name="TextBox 304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44" name="TextBox 304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45" name="TextBox 304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46" name="TextBox 304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47" name="TextBox 304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48" name="TextBox 304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49" name="TextBox 304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50" name="TextBox 304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51" name="TextBox 305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52" name="TextBox 305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53" name="TextBox 305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54" name="TextBox 305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55" name="TextBox 305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56" name="TextBox 305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57" name="TextBox 305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58" name="TextBox 305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59" name="TextBox 305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60" name="TextBox 305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61" name="TextBox 306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62" name="TextBox 306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63" name="TextBox 306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64" name="TextBox 306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65" name="TextBox 306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66" name="TextBox 306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67" name="TextBox 306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68" name="TextBox 306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69" name="TextBox 306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70" name="TextBox 306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71" name="TextBox 307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72" name="TextBox 307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73" name="TextBox 307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74" name="TextBox 307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75" name="TextBox 307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76" name="TextBox 307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77" name="TextBox 307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78" name="TextBox 307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79" name="TextBox 307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80" name="TextBox 307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81" name="TextBox 308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82" name="TextBox 308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83" name="TextBox 308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84" name="TextBox 308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85" name="TextBox 308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86" name="TextBox 308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87" name="TextBox 308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88" name="TextBox 308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89" name="TextBox 308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90" name="TextBox 308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91" name="TextBox 309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92" name="TextBox 309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93" name="TextBox 309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94" name="TextBox 309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95" name="TextBox 309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96" name="TextBox 309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97" name="TextBox 309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98" name="TextBox 309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099" name="TextBox 309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00" name="TextBox 309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01" name="TextBox 310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02" name="TextBox 310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03" name="TextBox 310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04" name="TextBox 310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05" name="TextBox 310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06" name="TextBox 310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07" name="TextBox 310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08" name="TextBox 310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09" name="TextBox 310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10" name="TextBox 310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11" name="TextBox 311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12" name="TextBox 311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13" name="TextBox 311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14" name="TextBox 311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15" name="TextBox 311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16" name="TextBox 311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17" name="TextBox 311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18" name="TextBox 311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19" name="TextBox 311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20" name="TextBox 311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21" name="TextBox 312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22" name="TextBox 312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23" name="TextBox 312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24" name="TextBox 312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25" name="TextBox 312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26" name="TextBox 312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27" name="TextBox 312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28" name="TextBox 312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29" name="TextBox 312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30" name="TextBox 312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31" name="TextBox 313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32" name="TextBox 313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33" name="TextBox 313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34" name="TextBox 313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35" name="TextBox 313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36" name="TextBox 313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37" name="TextBox 313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38" name="TextBox 313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39" name="TextBox 313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40" name="TextBox 313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41" name="TextBox 314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42" name="TextBox 314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43" name="TextBox 314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44" name="TextBox 314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45" name="TextBox 314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46" name="TextBox 314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47" name="TextBox 314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48" name="TextBox 314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49" name="TextBox 314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50" name="TextBox 314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51" name="TextBox 315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52" name="TextBox 315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53" name="TextBox 315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54" name="TextBox 315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55" name="TextBox 315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56" name="TextBox 315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57" name="TextBox 315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58" name="TextBox 315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59" name="TextBox 315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60" name="TextBox 315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61" name="TextBox 316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62" name="TextBox 316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63" name="TextBox 316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64" name="TextBox 316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65" name="TextBox 316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66" name="TextBox 316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67" name="TextBox 316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68" name="TextBox 316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69" name="TextBox 316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70" name="TextBox 316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71" name="TextBox 317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72" name="TextBox 317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73" name="TextBox 317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74" name="TextBox 317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75" name="TextBox 317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76" name="TextBox 317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77" name="TextBox 317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78" name="TextBox 317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79" name="TextBox 317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80" name="TextBox 317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81" name="TextBox 318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82" name="TextBox 318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83" name="TextBox 318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84" name="TextBox 318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85" name="TextBox 318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86" name="TextBox 318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87" name="TextBox 318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3188" name="TextBox 318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3189" name="TextBox 318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3190" name="TextBox 318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3191" name="TextBox 319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3192" name="TextBox 319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3193" name="TextBox 319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3194" name="TextBox 319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3195" name="TextBox 319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96" name="TextBox 319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97" name="TextBox 319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98" name="TextBox 319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199" name="TextBox 319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3200" name="TextBox 319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3201" name="TextBox 320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3202" name="TextBox 320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3203" name="TextBox 320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94454" cy="283457"/>
    <xdr:sp macro="" textlink="">
      <xdr:nvSpPr>
        <xdr:cNvPr id="3204" name="TextBox 3203"/>
        <xdr:cNvSpPr txBox="1"/>
      </xdr:nvSpPr>
      <xdr:spPr>
        <a:xfrm>
          <a:off x="66675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94454" cy="283457"/>
    <xdr:sp macro="" textlink="">
      <xdr:nvSpPr>
        <xdr:cNvPr id="3205" name="TextBox 3204"/>
        <xdr:cNvSpPr txBox="1"/>
      </xdr:nvSpPr>
      <xdr:spPr>
        <a:xfrm>
          <a:off x="66675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94454" cy="283457"/>
    <xdr:sp macro="" textlink="">
      <xdr:nvSpPr>
        <xdr:cNvPr id="3206" name="TextBox 3205"/>
        <xdr:cNvSpPr txBox="1"/>
      </xdr:nvSpPr>
      <xdr:spPr>
        <a:xfrm>
          <a:off x="66675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94454" cy="283457"/>
    <xdr:sp macro="" textlink="">
      <xdr:nvSpPr>
        <xdr:cNvPr id="3207" name="TextBox 3206"/>
        <xdr:cNvSpPr txBox="1"/>
      </xdr:nvSpPr>
      <xdr:spPr>
        <a:xfrm>
          <a:off x="66675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08" name="TextBox 320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09" name="TextBox 320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10" name="TextBox 320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11" name="TextBox 321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12" name="TextBox 321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13" name="TextBox 321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14" name="TextBox 321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15" name="TextBox 321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16" name="TextBox 321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17" name="TextBox 321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18" name="TextBox 321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19" name="TextBox 321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20" name="TextBox 321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21" name="TextBox 322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22" name="TextBox 322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23" name="TextBox 322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24" name="TextBox 322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25" name="TextBox 322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26" name="TextBox 322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27" name="TextBox 322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28" name="TextBox 322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29" name="TextBox 322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30" name="TextBox 322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31" name="TextBox 323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32" name="TextBox 323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33" name="TextBox 323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34" name="TextBox 323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35" name="TextBox 323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36" name="TextBox 323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37" name="TextBox 323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38" name="TextBox 323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39" name="TextBox 323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40" name="TextBox 323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41" name="TextBox 324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42" name="TextBox 324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43" name="TextBox 324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44" name="TextBox 324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45" name="TextBox 324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46" name="TextBox 324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47" name="TextBox 324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48" name="TextBox 324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49" name="TextBox 324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50" name="TextBox 324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51" name="TextBox 325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52" name="TextBox 325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53" name="TextBox 325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54" name="TextBox 325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55" name="TextBox 325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56" name="TextBox 325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57" name="TextBox 325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58" name="TextBox 325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59" name="TextBox 325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60" name="TextBox 325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61" name="TextBox 326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62" name="TextBox 326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63" name="TextBox 326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64" name="TextBox 326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65" name="TextBox 326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66" name="TextBox 326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67" name="TextBox 326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68" name="TextBox 326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69" name="TextBox 326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70" name="TextBox 326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71" name="TextBox 327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72" name="TextBox 327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73" name="TextBox 327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74" name="TextBox 327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75" name="TextBox 327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3276" name="TextBox 327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3277" name="TextBox 327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3278" name="TextBox 327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3279" name="TextBox 327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3280" name="TextBox 327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3281" name="TextBox 328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3282" name="TextBox 328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3283" name="TextBox 328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84" name="TextBox 328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85" name="TextBox 328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86" name="TextBox 328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87" name="TextBox 328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3288" name="TextBox 328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3289" name="TextBox 328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3290" name="TextBox 328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34</xdr:row>
      <xdr:rowOff>0</xdr:rowOff>
    </xdr:from>
    <xdr:ext cx="194454" cy="283457"/>
    <xdr:sp macro="" textlink="">
      <xdr:nvSpPr>
        <xdr:cNvPr id="3291" name="TextBox 329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92" name="TextBox 329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93" name="TextBox 329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94" name="TextBox 329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34</xdr:row>
      <xdr:rowOff>0</xdr:rowOff>
    </xdr:from>
    <xdr:ext cx="194454" cy="283457"/>
    <xdr:sp macro="" textlink="">
      <xdr:nvSpPr>
        <xdr:cNvPr id="3295" name="TextBox 329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94454" cy="283457"/>
    <xdr:sp macro="" textlink="">
      <xdr:nvSpPr>
        <xdr:cNvPr id="3296" name="TextBox 3295"/>
        <xdr:cNvSpPr txBox="1"/>
      </xdr:nvSpPr>
      <xdr:spPr>
        <a:xfrm>
          <a:off x="66675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94454" cy="283457"/>
    <xdr:sp macro="" textlink="">
      <xdr:nvSpPr>
        <xdr:cNvPr id="3297" name="TextBox 3296"/>
        <xdr:cNvSpPr txBox="1"/>
      </xdr:nvSpPr>
      <xdr:spPr>
        <a:xfrm>
          <a:off x="66675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94454" cy="283457"/>
    <xdr:sp macro="" textlink="">
      <xdr:nvSpPr>
        <xdr:cNvPr id="3298" name="TextBox 3297"/>
        <xdr:cNvSpPr txBox="1"/>
      </xdr:nvSpPr>
      <xdr:spPr>
        <a:xfrm>
          <a:off x="66675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94454" cy="283457"/>
    <xdr:sp macro="" textlink="">
      <xdr:nvSpPr>
        <xdr:cNvPr id="3299" name="TextBox 3298"/>
        <xdr:cNvSpPr txBox="1"/>
      </xdr:nvSpPr>
      <xdr:spPr>
        <a:xfrm>
          <a:off x="66675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36</xdr:row>
      <xdr:rowOff>0</xdr:rowOff>
    </xdr:from>
    <xdr:ext cx="194454" cy="236214"/>
    <xdr:sp macro="" textlink="">
      <xdr:nvSpPr>
        <xdr:cNvPr id="3300" name="TextBox 3299"/>
        <xdr:cNvSpPr txBox="1"/>
      </xdr:nvSpPr>
      <xdr:spPr>
        <a:xfrm>
          <a:off x="329142" y="128016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01" name="TextBox 330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02" name="TextBox 330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03" name="TextBox 330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04" name="TextBox 330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05" name="TextBox 330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06" name="TextBox 330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07" name="TextBox 330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08" name="TextBox 330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36</xdr:row>
      <xdr:rowOff>0</xdr:rowOff>
    </xdr:from>
    <xdr:ext cx="194454" cy="236214"/>
    <xdr:sp macro="" textlink="">
      <xdr:nvSpPr>
        <xdr:cNvPr id="3309" name="TextBox 3308"/>
        <xdr:cNvSpPr txBox="1"/>
      </xdr:nvSpPr>
      <xdr:spPr>
        <a:xfrm>
          <a:off x="329142" y="128016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10" name="TextBox 330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11" name="TextBox 331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12" name="TextBox 331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13" name="TextBox 331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14" name="TextBox 331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15" name="TextBox 331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16" name="TextBox 331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17" name="TextBox 331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18" name="TextBox 331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19" name="TextBox 331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20" name="TextBox 331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21" name="TextBox 332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22" name="TextBox 332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23" name="TextBox 332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24" name="TextBox 332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25" name="TextBox 332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26" name="TextBox 332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27" name="TextBox 332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28" name="TextBox 332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29" name="TextBox 332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30" name="TextBox 332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31" name="TextBox 333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32" name="TextBox 333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33" name="TextBox 333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34" name="TextBox 333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35" name="TextBox 333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36" name="TextBox 333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37" name="TextBox 333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38" name="TextBox 333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39" name="TextBox 333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40" name="TextBox 333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41" name="TextBox 334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42" name="TextBox 334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43" name="TextBox 334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44" name="TextBox 334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45" name="TextBox 334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46" name="TextBox 334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47" name="TextBox 334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48" name="TextBox 334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49" name="TextBox 334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350" name="TextBox 334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351" name="TextBox 335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352" name="TextBox 335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353" name="TextBox 335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54" name="TextBox 335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55" name="TextBox 335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56" name="TextBox 335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57" name="TextBox 335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58" name="TextBox 335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59" name="TextBox 335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60" name="TextBox 335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61" name="TextBox 336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62" name="TextBox 336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63" name="TextBox 336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64" name="TextBox 336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65" name="TextBox 336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366" name="TextBox 336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367" name="TextBox 336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368" name="TextBox 336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369" name="TextBox 336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70" name="TextBox 336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71" name="TextBox 337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72" name="TextBox 337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73" name="TextBox 337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74" name="TextBox 337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75" name="TextBox 337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76" name="TextBox 337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77" name="TextBox 337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78" name="TextBox 337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79" name="TextBox 337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80" name="TextBox 337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81" name="TextBox 338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82" name="TextBox 338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83" name="TextBox 338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84" name="TextBox 338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85" name="TextBox 338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86" name="TextBox 338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87" name="TextBox 338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88" name="TextBox 338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89" name="TextBox 338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90" name="TextBox 338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91" name="TextBox 339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92" name="TextBox 339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93" name="TextBox 339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394" name="TextBox 339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395" name="TextBox 339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396" name="TextBox 339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397" name="TextBox 339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98" name="TextBox 339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399" name="TextBox 339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00" name="TextBox 339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01" name="TextBox 340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02" name="TextBox 340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03" name="TextBox 340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04" name="TextBox 340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05" name="TextBox 340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06" name="TextBox 340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07" name="TextBox 340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08" name="TextBox 340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09" name="TextBox 340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410" name="TextBox 340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411" name="TextBox 341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412" name="TextBox 341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413" name="TextBox 341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14" name="TextBox 341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15" name="TextBox 341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16" name="TextBox 341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17" name="TextBox 341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18" name="TextBox 341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19" name="TextBox 341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20" name="TextBox 341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21" name="TextBox 342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22" name="TextBox 342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23" name="TextBox 342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24" name="TextBox 342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25" name="TextBox 342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26" name="TextBox 342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27" name="TextBox 342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28" name="TextBox 342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29" name="TextBox 342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30" name="TextBox 342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31" name="TextBox 343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32" name="TextBox 343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33" name="TextBox 343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34" name="TextBox 343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35" name="TextBox 343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36" name="TextBox 343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37" name="TextBox 343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438" name="TextBox 343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439" name="TextBox 343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440" name="TextBox 343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441" name="TextBox 344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42" name="TextBox 344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43" name="TextBox 344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44" name="TextBox 344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45" name="TextBox 344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46" name="TextBox 344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47" name="TextBox 344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48" name="TextBox 344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49" name="TextBox 344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50" name="TextBox 344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51" name="TextBox 345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52" name="TextBox 345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53" name="TextBox 345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454" name="TextBox 345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455" name="TextBox 345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456" name="TextBox 345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457" name="TextBox 345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36</xdr:row>
      <xdr:rowOff>0</xdr:rowOff>
    </xdr:from>
    <xdr:ext cx="194454" cy="236214"/>
    <xdr:sp macro="" textlink="">
      <xdr:nvSpPr>
        <xdr:cNvPr id="3458" name="TextBox 3457"/>
        <xdr:cNvSpPr txBox="1"/>
      </xdr:nvSpPr>
      <xdr:spPr>
        <a:xfrm>
          <a:off x="329142" y="128016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59" name="TextBox 345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60" name="TextBox 345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61" name="TextBox 346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62" name="TextBox 346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63" name="TextBox 346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64" name="TextBox 346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65" name="TextBox 346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66" name="TextBox 346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36</xdr:row>
      <xdr:rowOff>0</xdr:rowOff>
    </xdr:from>
    <xdr:ext cx="194454" cy="236214"/>
    <xdr:sp macro="" textlink="">
      <xdr:nvSpPr>
        <xdr:cNvPr id="3467" name="TextBox 3466"/>
        <xdr:cNvSpPr txBox="1"/>
      </xdr:nvSpPr>
      <xdr:spPr>
        <a:xfrm>
          <a:off x="329142" y="128016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68" name="TextBox 346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69" name="TextBox 346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70" name="TextBox 346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71" name="TextBox 347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72" name="TextBox 347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73" name="TextBox 347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74" name="TextBox 347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75" name="TextBox 347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76" name="TextBox 347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77" name="TextBox 347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78" name="TextBox 347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79" name="TextBox 347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80" name="TextBox 347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81" name="TextBox 348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82" name="TextBox 348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83" name="TextBox 348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84" name="TextBox 348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85" name="TextBox 348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86" name="TextBox 348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87" name="TextBox 348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88" name="TextBox 348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89" name="TextBox 348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90" name="TextBox 348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91" name="TextBox 349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92" name="TextBox 349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93" name="TextBox 349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94" name="TextBox 349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95" name="TextBox 349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96" name="TextBox 349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97" name="TextBox 349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98" name="TextBox 349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499" name="TextBox 349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00" name="TextBox 349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01" name="TextBox 350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02" name="TextBox 350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03" name="TextBox 350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04" name="TextBox 350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05" name="TextBox 350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06" name="TextBox 350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07" name="TextBox 350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508" name="TextBox 350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509" name="TextBox 350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510" name="TextBox 350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511" name="TextBox 351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12" name="TextBox 351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13" name="TextBox 351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14" name="TextBox 351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15" name="TextBox 351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16" name="TextBox 351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17" name="TextBox 351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18" name="TextBox 351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19" name="TextBox 351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20" name="TextBox 351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21" name="TextBox 352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22" name="TextBox 352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23" name="TextBox 352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524" name="TextBox 352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525" name="TextBox 352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526" name="TextBox 352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527" name="TextBox 352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28" name="TextBox 352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29" name="TextBox 352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30" name="TextBox 352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31" name="TextBox 353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32" name="TextBox 353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33" name="TextBox 353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34" name="TextBox 353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35" name="TextBox 353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36" name="TextBox 353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37" name="TextBox 353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38" name="TextBox 353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39" name="TextBox 353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40" name="TextBox 353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41" name="TextBox 354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42" name="TextBox 354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43" name="TextBox 354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44" name="TextBox 354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45" name="TextBox 354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46" name="TextBox 354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47" name="TextBox 354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48" name="TextBox 354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49" name="TextBox 354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50" name="TextBox 354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51" name="TextBox 355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552" name="TextBox 355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553" name="TextBox 355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554" name="TextBox 355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555" name="TextBox 355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56" name="TextBox 355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57" name="TextBox 355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58" name="TextBox 355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59" name="TextBox 355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60" name="TextBox 355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61" name="TextBox 356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62" name="TextBox 356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63" name="TextBox 356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64" name="TextBox 356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65" name="TextBox 356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66" name="TextBox 356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67" name="TextBox 356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568" name="TextBox 356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569" name="TextBox 356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570" name="TextBox 356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571" name="TextBox 357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72" name="TextBox 357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73" name="TextBox 357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74" name="TextBox 357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75" name="TextBox 357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76" name="TextBox 357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77" name="TextBox 357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78" name="TextBox 357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79" name="TextBox 357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80" name="TextBox 357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81" name="TextBox 358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82" name="TextBox 358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83" name="TextBox 358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84" name="TextBox 358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85" name="TextBox 358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86" name="TextBox 358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87" name="TextBox 358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88" name="TextBox 358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89" name="TextBox 358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90" name="TextBox 358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91" name="TextBox 359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92" name="TextBox 359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93" name="TextBox 359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94" name="TextBox 359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595" name="TextBox 359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596" name="TextBox 359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597" name="TextBox 359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598" name="TextBox 359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599" name="TextBox 359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00" name="TextBox 359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01" name="TextBox 360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02" name="TextBox 360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03" name="TextBox 360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04" name="TextBox 360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05" name="TextBox 360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06" name="TextBox 360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07" name="TextBox 360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08" name="TextBox 360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09" name="TextBox 360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10" name="TextBox 360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11" name="TextBox 361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612" name="TextBox 361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613" name="TextBox 361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614" name="TextBox 361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615" name="TextBox 361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36</xdr:row>
      <xdr:rowOff>0</xdr:rowOff>
    </xdr:from>
    <xdr:ext cx="194454" cy="236214"/>
    <xdr:sp macro="" textlink="">
      <xdr:nvSpPr>
        <xdr:cNvPr id="3616" name="TextBox 3615"/>
        <xdr:cNvSpPr txBox="1"/>
      </xdr:nvSpPr>
      <xdr:spPr>
        <a:xfrm>
          <a:off x="329142" y="128016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17" name="TextBox 361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18" name="TextBox 361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19" name="TextBox 361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20" name="TextBox 361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21" name="TextBox 362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22" name="TextBox 362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23" name="TextBox 362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24" name="TextBox 362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25" name="TextBox 362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26" name="TextBox 362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27" name="TextBox 362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28" name="TextBox 362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29" name="TextBox 362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30" name="TextBox 362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31" name="TextBox 363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32" name="TextBox 363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36</xdr:row>
      <xdr:rowOff>0</xdr:rowOff>
    </xdr:from>
    <xdr:ext cx="194454" cy="283457"/>
    <xdr:sp macro="" textlink="">
      <xdr:nvSpPr>
        <xdr:cNvPr id="3633" name="TextBox 3632"/>
        <xdr:cNvSpPr txBox="1"/>
      </xdr:nvSpPr>
      <xdr:spPr>
        <a:xfrm>
          <a:off x="874395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36</xdr:row>
      <xdr:rowOff>0</xdr:rowOff>
    </xdr:from>
    <xdr:ext cx="194454" cy="283457"/>
    <xdr:sp macro="" textlink="">
      <xdr:nvSpPr>
        <xdr:cNvPr id="3634" name="TextBox 3633"/>
        <xdr:cNvSpPr txBox="1"/>
      </xdr:nvSpPr>
      <xdr:spPr>
        <a:xfrm>
          <a:off x="874395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36</xdr:row>
      <xdr:rowOff>0</xdr:rowOff>
    </xdr:from>
    <xdr:ext cx="194454" cy="283457"/>
    <xdr:sp macro="" textlink="">
      <xdr:nvSpPr>
        <xdr:cNvPr id="3635" name="TextBox 3634"/>
        <xdr:cNvSpPr txBox="1"/>
      </xdr:nvSpPr>
      <xdr:spPr>
        <a:xfrm>
          <a:off x="874395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36</xdr:row>
      <xdr:rowOff>0</xdr:rowOff>
    </xdr:from>
    <xdr:ext cx="194454" cy="283457"/>
    <xdr:sp macro="" textlink="">
      <xdr:nvSpPr>
        <xdr:cNvPr id="3636" name="TextBox 3635"/>
        <xdr:cNvSpPr txBox="1"/>
      </xdr:nvSpPr>
      <xdr:spPr>
        <a:xfrm>
          <a:off x="874395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37" name="TextBox 363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38" name="TextBox 363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39" name="TextBox 363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40" name="TextBox 363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41" name="TextBox 364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42" name="TextBox 364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43" name="TextBox 364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44" name="TextBox 364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45" name="TextBox 364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46" name="TextBox 364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47" name="TextBox 364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48" name="TextBox 364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49" name="TextBox 364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50" name="TextBox 364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51" name="TextBox 365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52" name="TextBox 365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53" name="TextBox 365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54" name="TextBox 365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55" name="TextBox 365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56" name="TextBox 365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57" name="TextBox 365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58" name="TextBox 365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59" name="TextBox 365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60" name="TextBox 365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61" name="TextBox 366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62" name="TextBox 366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63" name="TextBox 366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64" name="TextBox 366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65" name="TextBox 366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66" name="TextBox 366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67" name="TextBox 366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68" name="TextBox 366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69" name="TextBox 366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70" name="TextBox 366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71" name="TextBox 367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72" name="TextBox 367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73" name="TextBox 367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74" name="TextBox 367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75" name="TextBox 367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76" name="TextBox 367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77" name="TextBox 367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78" name="TextBox 367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79" name="TextBox 367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80" name="TextBox 367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81" name="TextBox 368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82" name="TextBox 368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83" name="TextBox 368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84" name="TextBox 368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85" name="TextBox 368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86" name="TextBox 368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87" name="TextBox 368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88" name="TextBox 368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89" name="TextBox 368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90" name="TextBox 368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91" name="TextBox 369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92" name="TextBox 369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93" name="TextBox 369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94" name="TextBox 369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95" name="TextBox 369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96" name="TextBox 369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97" name="TextBox 369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98" name="TextBox 369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699" name="TextBox 369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00" name="TextBox 369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01" name="TextBox 370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02" name="TextBox 370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03" name="TextBox 370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04" name="TextBox 370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05" name="TextBox 370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06" name="TextBox 370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07" name="TextBox 370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08" name="TextBox 370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09" name="TextBox 370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10" name="TextBox 370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11" name="TextBox 371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12" name="TextBox 371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13" name="TextBox 371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14" name="TextBox 371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15" name="TextBox 371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16" name="TextBox 371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17" name="TextBox 371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18" name="TextBox 371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19" name="TextBox 371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20" name="TextBox 371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21" name="TextBox 372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22" name="TextBox 372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23" name="TextBox 372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24" name="TextBox 372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25" name="TextBox 372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26" name="TextBox 372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27" name="TextBox 372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28" name="TextBox 372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29" name="TextBox 372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30" name="TextBox 372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31" name="TextBox 373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32" name="TextBox 373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33" name="TextBox 373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34" name="TextBox 373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35" name="TextBox 373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36" name="TextBox 373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37" name="TextBox 373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38" name="TextBox 373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39" name="TextBox 373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40" name="TextBox 373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41" name="TextBox 374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42" name="TextBox 374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43" name="TextBox 374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44" name="TextBox 374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45" name="TextBox 374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46" name="TextBox 374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47" name="TextBox 374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48" name="TextBox 374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49" name="TextBox 374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50" name="TextBox 374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51" name="TextBox 375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52" name="TextBox 375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53" name="TextBox 375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54" name="TextBox 375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55" name="TextBox 375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56" name="TextBox 375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57" name="TextBox 375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58" name="TextBox 375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59" name="TextBox 375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60" name="TextBox 375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61" name="TextBox 376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62" name="TextBox 376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63" name="TextBox 376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64" name="TextBox 376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65" name="TextBox 376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66" name="TextBox 376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67" name="TextBox 376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68" name="TextBox 376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69" name="TextBox 376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70" name="TextBox 376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71" name="TextBox 377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72" name="TextBox 377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73" name="TextBox 377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74" name="TextBox 377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75" name="TextBox 377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76" name="TextBox 377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77" name="TextBox 377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78" name="TextBox 377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79" name="TextBox 377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80" name="TextBox 377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81" name="TextBox 378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82" name="TextBox 378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83" name="TextBox 378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84" name="TextBox 378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85" name="TextBox 378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86" name="TextBox 378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87" name="TextBox 378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88" name="TextBox 378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89" name="TextBox 378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90" name="TextBox 378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91" name="TextBox 379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92" name="TextBox 379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93" name="TextBox 379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94" name="TextBox 379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95" name="TextBox 379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96" name="TextBox 379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97" name="TextBox 379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98" name="TextBox 379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799" name="TextBox 379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3800" name="TextBox 379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01" name="TextBox 380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02" name="TextBox 380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03" name="TextBox 380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04" name="TextBox 380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05" name="TextBox 380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06" name="TextBox 380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07" name="TextBox 380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08" name="TextBox 380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09" name="TextBox 380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10" name="TextBox 380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11" name="TextBox 381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12" name="TextBox 381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13" name="TextBox 381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14" name="TextBox 381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15" name="TextBox 381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16" name="TextBox 381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17" name="TextBox 381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18" name="TextBox 381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19" name="TextBox 381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20" name="TextBox 381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21" name="TextBox 382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22" name="TextBox 382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23" name="TextBox 382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24" name="TextBox 382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25" name="TextBox 382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26" name="TextBox 382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27" name="TextBox 382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28" name="TextBox 382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29" name="TextBox 382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30" name="TextBox 382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31" name="TextBox 383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32" name="TextBox 383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33" name="TextBox 383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34" name="TextBox 383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35" name="TextBox 383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36" name="TextBox 383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37" name="TextBox 383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38" name="TextBox 383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39" name="TextBox 383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40" name="TextBox 383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41" name="TextBox 384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42" name="TextBox 384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43" name="TextBox 384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44" name="TextBox 384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45" name="TextBox 384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46" name="TextBox 384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47" name="TextBox 384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48" name="TextBox 384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49" name="TextBox 384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50" name="TextBox 384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51" name="TextBox 385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52" name="TextBox 385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53" name="TextBox 385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54" name="TextBox 385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55" name="TextBox 385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56" name="TextBox 385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57" name="TextBox 385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58" name="TextBox 385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59" name="TextBox 385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60" name="TextBox 385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61" name="TextBox 386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62" name="TextBox 386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63" name="TextBox 386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64" name="TextBox 386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65" name="TextBox 386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66" name="TextBox 386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67" name="TextBox 386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68" name="TextBox 386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69" name="TextBox 386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70" name="TextBox 386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71" name="TextBox 387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72" name="TextBox 387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73" name="TextBox 387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74" name="TextBox 387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75" name="TextBox 387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76" name="TextBox 387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77" name="TextBox 387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78" name="TextBox 387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79" name="TextBox 387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80" name="TextBox 387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81" name="TextBox 388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82" name="TextBox 388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83" name="TextBox 388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84" name="TextBox 388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85" name="TextBox 388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86" name="TextBox 388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87" name="TextBox 388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88" name="TextBox 388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89" name="TextBox 388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90" name="TextBox 388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91" name="TextBox 389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92" name="TextBox 389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93" name="TextBox 389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94" name="TextBox 389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95" name="TextBox 389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96" name="TextBox 389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97" name="TextBox 389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98" name="TextBox 389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899" name="TextBox 389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00" name="TextBox 389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01" name="TextBox 390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02" name="TextBox 390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03" name="TextBox 390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04" name="TextBox 390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05" name="TextBox 390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06" name="TextBox 390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07" name="TextBox 390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08" name="TextBox 390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09" name="TextBox 390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10" name="TextBox 390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11" name="TextBox 391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12" name="TextBox 391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13" name="TextBox 391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14" name="TextBox 391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15" name="TextBox 391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16" name="TextBox 391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17" name="TextBox 391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18" name="TextBox 391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19" name="TextBox 391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20" name="TextBox 391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21" name="TextBox 392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22" name="TextBox 392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23" name="TextBox 392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24" name="TextBox 392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25" name="TextBox 392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26" name="TextBox 392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27" name="TextBox 392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28" name="TextBox 392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29" name="TextBox 392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30" name="TextBox 392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31" name="TextBox 393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32" name="TextBox 393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33" name="TextBox 393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34" name="TextBox 393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35" name="TextBox 393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36" name="TextBox 393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37" name="TextBox 393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38" name="TextBox 393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39" name="TextBox 393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40" name="TextBox 393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41" name="TextBox 394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42" name="TextBox 394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43" name="TextBox 394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44" name="TextBox 394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45" name="TextBox 394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46" name="TextBox 394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47" name="TextBox 394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48" name="TextBox 394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49" name="TextBox 394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50" name="TextBox 394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51" name="TextBox 395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52" name="TextBox 395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53" name="TextBox 395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54" name="TextBox 395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55" name="TextBox 395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56" name="TextBox 395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57" name="TextBox 395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58" name="TextBox 395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59" name="TextBox 395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60" name="TextBox 395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61" name="TextBox 396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62" name="TextBox 396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63" name="TextBox 396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64" name="TextBox 396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65" name="TextBox 396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66" name="TextBox 396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67" name="TextBox 396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68" name="TextBox 396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69" name="TextBox 396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70" name="TextBox 396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71" name="TextBox 397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72" name="TextBox 397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73" name="TextBox 397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74" name="TextBox 397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75" name="TextBox 397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76" name="TextBox 397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77" name="TextBox 397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78" name="TextBox 397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79" name="TextBox 397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80" name="TextBox 397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81" name="TextBox 398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82" name="TextBox 398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83" name="TextBox 398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84" name="TextBox 398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85" name="TextBox 398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86" name="TextBox 398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87" name="TextBox 398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88" name="TextBox 398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89" name="TextBox 398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90" name="TextBox 398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91" name="TextBox 399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92" name="TextBox 399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93" name="TextBox 399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94" name="TextBox 399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95" name="TextBox 399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96" name="TextBox 399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97" name="TextBox 399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98" name="TextBox 399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999" name="TextBox 399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000" name="TextBox 399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001" name="TextBox 400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002" name="TextBox 400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003" name="TextBox 400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004" name="TextBox 400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005" name="TextBox 400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006" name="TextBox 400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007" name="TextBox 400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008" name="TextBox 400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009" name="TextBox 400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010" name="TextBox 400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011" name="TextBox 401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012" name="TextBox 401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013" name="TextBox 401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014" name="TextBox 401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015" name="TextBox 401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016" name="TextBox 401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017" name="TextBox 401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018" name="TextBox 401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019" name="TextBox 401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020" name="TextBox 401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21" name="TextBox 402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22" name="TextBox 402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23" name="TextBox 402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24" name="TextBox 402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25" name="TextBox 402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26" name="TextBox 402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27" name="TextBox 402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28" name="TextBox 402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29" name="TextBox 402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30" name="TextBox 402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31" name="TextBox 403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32" name="TextBox 403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33" name="TextBox 403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34" name="TextBox 403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35" name="TextBox 403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36" name="TextBox 403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37" name="TextBox 403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38" name="TextBox 403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39" name="TextBox 403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40" name="TextBox 403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41" name="TextBox 404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42" name="TextBox 404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43" name="TextBox 404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44" name="TextBox 404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45" name="TextBox 404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46" name="TextBox 404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47" name="TextBox 404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48" name="TextBox 404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49" name="TextBox 404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50" name="TextBox 404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51" name="TextBox 405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52" name="TextBox 405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53" name="TextBox 405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54" name="TextBox 405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55" name="TextBox 405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56" name="TextBox 405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57" name="TextBox 405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58" name="TextBox 405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59" name="TextBox 405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60" name="TextBox 405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61" name="TextBox 406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62" name="TextBox 406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63" name="TextBox 406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64" name="TextBox 406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65" name="TextBox 406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66" name="TextBox 406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67" name="TextBox 406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68" name="TextBox 406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69" name="TextBox 406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70" name="TextBox 406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71" name="TextBox 407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72" name="TextBox 407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73" name="TextBox 407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74" name="TextBox 407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75" name="TextBox 407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76" name="TextBox 407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77" name="TextBox 407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78" name="TextBox 407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79" name="TextBox 407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80" name="TextBox 407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81" name="TextBox 408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82" name="TextBox 408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83" name="TextBox 408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84" name="TextBox 408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85" name="TextBox 408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86" name="TextBox 408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87" name="TextBox 408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88" name="TextBox 408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89" name="TextBox 408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90" name="TextBox 408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91" name="TextBox 409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92" name="TextBox 409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93" name="TextBox 409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94" name="TextBox 409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95" name="TextBox 409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96" name="TextBox 409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97" name="TextBox 409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98" name="TextBox 409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099" name="TextBox 409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00" name="TextBox 409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01" name="TextBox 410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02" name="TextBox 410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03" name="TextBox 410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04" name="TextBox 410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05" name="TextBox 410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06" name="TextBox 410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07" name="TextBox 410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08" name="TextBox 410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09" name="TextBox 410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10" name="TextBox 410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11" name="TextBox 411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12" name="TextBox 411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13" name="TextBox 411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14" name="TextBox 411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15" name="TextBox 411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16" name="TextBox 411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17" name="TextBox 411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18" name="TextBox 411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19" name="TextBox 411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20" name="TextBox 411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21" name="TextBox 412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22" name="TextBox 412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23" name="TextBox 412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24" name="TextBox 412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25" name="TextBox 412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26" name="TextBox 412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27" name="TextBox 412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28" name="TextBox 412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29" name="TextBox 412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30" name="TextBox 412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31" name="TextBox 413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32" name="TextBox 413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33" name="TextBox 413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34" name="TextBox 413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35" name="TextBox 413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36" name="TextBox 413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37" name="TextBox 413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38" name="TextBox 413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39" name="TextBox 413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40" name="TextBox 413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41" name="TextBox 414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42" name="TextBox 414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43" name="TextBox 414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44" name="TextBox 414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45" name="TextBox 414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46" name="TextBox 414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47" name="TextBox 414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48" name="TextBox 414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49" name="TextBox 414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50" name="TextBox 414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51" name="TextBox 415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52" name="TextBox 415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53" name="TextBox 415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54" name="TextBox 415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55" name="TextBox 415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56" name="TextBox 415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57" name="TextBox 415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58" name="TextBox 415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59" name="TextBox 415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60" name="TextBox 415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61" name="TextBox 416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62" name="TextBox 416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63" name="TextBox 416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64" name="TextBox 416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65" name="TextBox 416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66" name="TextBox 416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67" name="TextBox 416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68" name="TextBox 416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69" name="TextBox 416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70" name="TextBox 416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71" name="TextBox 417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72" name="TextBox 417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73" name="TextBox 417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74" name="TextBox 417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75" name="TextBox 417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76" name="TextBox 417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77" name="TextBox 417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78" name="TextBox 417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79" name="TextBox 417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80" name="TextBox 417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81" name="TextBox 418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82" name="TextBox 418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83" name="TextBox 418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84" name="TextBox 418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85" name="TextBox 418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86" name="TextBox 418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87" name="TextBox 418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88" name="TextBox 418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89" name="TextBox 418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90" name="TextBox 418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91" name="TextBox 419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92" name="TextBox 419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93" name="TextBox 419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94" name="TextBox 419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95" name="TextBox 419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96" name="TextBox 419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97" name="TextBox 419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98" name="TextBox 419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199" name="TextBox 419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00" name="TextBox 419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01" name="TextBox 420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02" name="TextBox 420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03" name="TextBox 420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04" name="TextBox 420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05" name="TextBox 420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06" name="TextBox 420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07" name="TextBox 420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08" name="TextBox 420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09" name="TextBox 420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10" name="TextBox 420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11" name="TextBox 421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12" name="TextBox 421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13" name="TextBox 421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14" name="TextBox 421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15" name="TextBox 421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16" name="TextBox 421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17" name="TextBox 421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18" name="TextBox 421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19" name="TextBox 421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20" name="TextBox 421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21" name="TextBox 422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22" name="TextBox 422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23" name="TextBox 422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24" name="TextBox 422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25" name="TextBox 422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26" name="TextBox 422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27" name="TextBox 422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28" name="TextBox 422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29" name="TextBox 422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30" name="TextBox 422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31" name="TextBox 423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32" name="TextBox 423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33" name="TextBox 423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34" name="TextBox 423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35" name="TextBox 423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36" name="TextBox 423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37" name="TextBox 423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38" name="TextBox 423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39" name="TextBox 423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40" name="TextBox 423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41" name="TextBox 424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42" name="TextBox 424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43" name="TextBox 424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44" name="TextBox 424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45" name="TextBox 424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46" name="TextBox 424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47" name="TextBox 424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48" name="TextBox 424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49" name="TextBox 424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50" name="TextBox 424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51" name="TextBox 425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52" name="TextBox 425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53" name="TextBox 425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54" name="TextBox 425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55" name="TextBox 425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56" name="TextBox 425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57" name="TextBox 425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58" name="TextBox 425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59" name="TextBox 425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60" name="TextBox 425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61" name="TextBox 426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62" name="TextBox 426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63" name="TextBox 426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64" name="TextBox 426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65" name="TextBox 426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66" name="TextBox 426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67" name="TextBox 426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68" name="TextBox 426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69" name="TextBox 426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70" name="TextBox 426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71" name="TextBox 427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72" name="TextBox 427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73" name="TextBox 427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74" name="TextBox 427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75" name="TextBox 427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76" name="TextBox 427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77" name="TextBox 427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78" name="TextBox 427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79" name="TextBox 427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80" name="TextBox 427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81" name="TextBox 428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82" name="TextBox 428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83" name="TextBox 428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84" name="TextBox 428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85" name="TextBox 428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86" name="TextBox 428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87" name="TextBox 428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88" name="TextBox 428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89" name="TextBox 428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90" name="TextBox 428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91" name="TextBox 429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92" name="TextBox 429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93" name="TextBox 429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94" name="TextBox 429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95" name="TextBox 429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96" name="TextBox 429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97" name="TextBox 429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98" name="TextBox 429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299" name="TextBox 429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00" name="TextBox 429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01" name="TextBox 430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02" name="TextBox 430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03" name="TextBox 430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04" name="TextBox 430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05" name="TextBox 430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06" name="TextBox 430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07" name="TextBox 430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08" name="TextBox 430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09" name="TextBox 430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10" name="TextBox 430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11" name="TextBox 431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12" name="TextBox 431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13" name="TextBox 431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14" name="TextBox 431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15" name="TextBox 431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16" name="TextBox 431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17" name="TextBox 431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18" name="TextBox 431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19" name="TextBox 431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20" name="TextBox 431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21" name="TextBox 432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22" name="TextBox 432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23" name="TextBox 432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24" name="TextBox 432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25" name="TextBox 432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26" name="TextBox 432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27" name="TextBox 432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28" name="TextBox 432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29" name="TextBox 432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30" name="TextBox 432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31" name="TextBox 433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32" name="TextBox 433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33" name="TextBox 433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34" name="TextBox 433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35" name="TextBox 433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36" name="TextBox 433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37" name="TextBox 433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38" name="TextBox 433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39" name="TextBox 433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40" name="TextBox 433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41" name="TextBox 434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42" name="TextBox 434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43" name="TextBox 434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44" name="TextBox 434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45" name="TextBox 434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46" name="TextBox 434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47" name="TextBox 434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48" name="TextBox 434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49" name="TextBox 434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50" name="TextBox 434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51" name="TextBox 435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52" name="TextBox 435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53" name="TextBox 435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54" name="TextBox 435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55" name="TextBox 435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56" name="TextBox 435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57" name="TextBox 435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58" name="TextBox 435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59" name="TextBox 435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60" name="TextBox 435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61" name="TextBox 436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62" name="TextBox 436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63" name="TextBox 436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64" name="TextBox 436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65" name="TextBox 436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66" name="TextBox 436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67" name="TextBox 436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68" name="TextBox 436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69" name="TextBox 436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70" name="TextBox 436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71" name="TextBox 437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72" name="TextBox 437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73" name="TextBox 437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74" name="TextBox 437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75" name="TextBox 437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76" name="TextBox 437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77" name="TextBox 437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78" name="TextBox 437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79" name="TextBox 437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80" name="TextBox 437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81" name="TextBox 438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82" name="TextBox 438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83" name="TextBox 438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84" name="TextBox 438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85" name="TextBox 438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86" name="TextBox 438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87" name="TextBox 438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88" name="TextBox 438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89" name="TextBox 438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90" name="TextBox 438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91" name="TextBox 439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92" name="TextBox 439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93" name="TextBox 439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94" name="TextBox 439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95" name="TextBox 439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96" name="TextBox 439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97" name="TextBox 439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98" name="TextBox 439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399" name="TextBox 439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00" name="TextBox 439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01" name="TextBox 440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02" name="TextBox 440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03" name="TextBox 440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04" name="TextBox 440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05" name="TextBox 440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06" name="TextBox 440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07" name="TextBox 440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08" name="TextBox 440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09" name="TextBox 440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10" name="TextBox 440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11" name="TextBox 441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12" name="TextBox 441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13" name="TextBox 441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14" name="TextBox 441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15" name="TextBox 441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16" name="TextBox 441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17" name="TextBox 441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18" name="TextBox 441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19" name="TextBox 441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20" name="TextBox 441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21" name="TextBox 442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22" name="TextBox 442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23" name="TextBox 442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24" name="TextBox 442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25" name="TextBox 442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26" name="TextBox 442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27" name="TextBox 442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28" name="TextBox 442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29" name="TextBox 442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30" name="TextBox 442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31" name="TextBox 443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32" name="TextBox 443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33" name="TextBox 443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34" name="TextBox 443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35" name="TextBox 443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36" name="TextBox 443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37" name="TextBox 443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38" name="TextBox 443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39" name="TextBox 443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40" name="TextBox 443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41" name="TextBox 444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42" name="TextBox 444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43" name="TextBox 444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44" name="TextBox 444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45" name="TextBox 444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46" name="TextBox 444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47" name="TextBox 444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48" name="TextBox 444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49" name="TextBox 444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50" name="TextBox 444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51" name="TextBox 445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52" name="TextBox 445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53" name="TextBox 445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54" name="TextBox 445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55" name="TextBox 445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56" name="TextBox 445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57" name="TextBox 445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58" name="TextBox 445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59" name="TextBox 445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4460" name="TextBox 445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461" name="TextBox 446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462" name="TextBox 446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463" name="TextBox 446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464" name="TextBox 446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465" name="TextBox 446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466" name="TextBox 446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467" name="TextBox 446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468" name="TextBox 446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469" name="TextBox 446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470" name="TextBox 446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471" name="TextBox 447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472" name="TextBox 447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473" name="TextBox 447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474" name="TextBox 447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475" name="TextBox 447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476" name="TextBox 447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477" name="TextBox 447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478" name="TextBox 447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479" name="TextBox 447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480" name="TextBox 447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481" name="TextBox 448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482" name="TextBox 448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483" name="TextBox 448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484" name="TextBox 448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485" name="TextBox 448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486" name="TextBox 448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487" name="TextBox 448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488" name="TextBox 448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36</xdr:row>
      <xdr:rowOff>0</xdr:rowOff>
    </xdr:from>
    <xdr:ext cx="194454" cy="236214"/>
    <xdr:sp macro="" textlink="">
      <xdr:nvSpPr>
        <xdr:cNvPr id="4489" name="TextBox 4488"/>
        <xdr:cNvSpPr txBox="1"/>
      </xdr:nvSpPr>
      <xdr:spPr>
        <a:xfrm>
          <a:off x="329142" y="128016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490" name="TextBox 448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491" name="TextBox 449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492" name="TextBox 449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493" name="TextBox 449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494" name="TextBox 449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495" name="TextBox 449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496" name="TextBox 449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497" name="TextBox 449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36</xdr:row>
      <xdr:rowOff>0</xdr:rowOff>
    </xdr:from>
    <xdr:ext cx="194454" cy="236214"/>
    <xdr:sp macro="" textlink="">
      <xdr:nvSpPr>
        <xdr:cNvPr id="4498" name="TextBox 4497"/>
        <xdr:cNvSpPr txBox="1"/>
      </xdr:nvSpPr>
      <xdr:spPr>
        <a:xfrm>
          <a:off x="329142" y="128016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499" name="TextBox 449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00" name="TextBox 449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01" name="TextBox 450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02" name="TextBox 450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03" name="TextBox 450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04" name="TextBox 450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05" name="TextBox 450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06" name="TextBox 450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07" name="TextBox 450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08" name="TextBox 450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09" name="TextBox 450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10" name="TextBox 450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11" name="TextBox 451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12" name="TextBox 451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13" name="TextBox 451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14" name="TextBox 451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15" name="TextBox 451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16" name="TextBox 451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17" name="TextBox 451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18" name="TextBox 451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19" name="TextBox 451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20" name="TextBox 451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21" name="TextBox 452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22" name="TextBox 452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23" name="TextBox 452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24" name="TextBox 452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25" name="TextBox 452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26" name="TextBox 452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27" name="TextBox 452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28" name="TextBox 452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29" name="TextBox 452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30" name="TextBox 452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31" name="TextBox 453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32" name="TextBox 453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33" name="TextBox 453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34" name="TextBox 453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35" name="TextBox 453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36" name="TextBox 453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37" name="TextBox 453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38" name="TextBox 453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539" name="TextBox 453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540" name="TextBox 453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541" name="TextBox 454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542" name="TextBox 454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43" name="TextBox 454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44" name="TextBox 454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45" name="TextBox 454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46" name="TextBox 454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47" name="TextBox 454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48" name="TextBox 454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49" name="TextBox 454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50" name="TextBox 454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51" name="TextBox 455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52" name="TextBox 455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53" name="TextBox 455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54" name="TextBox 455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555" name="TextBox 455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556" name="TextBox 455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557" name="TextBox 455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558" name="TextBox 455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59" name="TextBox 455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60" name="TextBox 455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61" name="TextBox 456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62" name="TextBox 456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63" name="TextBox 456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64" name="TextBox 456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65" name="TextBox 456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66" name="TextBox 456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67" name="TextBox 456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68" name="TextBox 456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69" name="TextBox 456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70" name="TextBox 456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71" name="TextBox 457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72" name="TextBox 457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73" name="TextBox 457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74" name="TextBox 457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75" name="TextBox 457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76" name="TextBox 457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77" name="TextBox 457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78" name="TextBox 457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79" name="TextBox 457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80" name="TextBox 457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81" name="TextBox 458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82" name="TextBox 458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583" name="TextBox 458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584" name="TextBox 458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585" name="TextBox 458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586" name="TextBox 458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87" name="TextBox 458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88" name="TextBox 458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89" name="TextBox 458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90" name="TextBox 458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91" name="TextBox 459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92" name="TextBox 459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93" name="TextBox 459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94" name="TextBox 459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95" name="TextBox 459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96" name="TextBox 459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97" name="TextBox 459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598" name="TextBox 459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599" name="TextBox 459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600" name="TextBox 459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601" name="TextBox 460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602" name="TextBox 460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03" name="TextBox 460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04" name="TextBox 460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05" name="TextBox 460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06" name="TextBox 460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07" name="TextBox 460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08" name="TextBox 460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09" name="TextBox 460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10" name="TextBox 460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11" name="TextBox 461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12" name="TextBox 461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13" name="TextBox 461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14" name="TextBox 461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15" name="TextBox 461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16" name="TextBox 461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17" name="TextBox 461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18" name="TextBox 461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19" name="TextBox 461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20" name="TextBox 461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21" name="TextBox 462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22" name="TextBox 462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23" name="TextBox 462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24" name="TextBox 462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25" name="TextBox 462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26" name="TextBox 462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627" name="TextBox 462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628" name="TextBox 462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629" name="TextBox 462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630" name="TextBox 462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31" name="TextBox 463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32" name="TextBox 463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33" name="TextBox 463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34" name="TextBox 463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35" name="TextBox 463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36" name="TextBox 463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37" name="TextBox 463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38" name="TextBox 463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39" name="TextBox 463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40" name="TextBox 463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41" name="TextBox 464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42" name="TextBox 464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643" name="TextBox 464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644" name="TextBox 464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645" name="TextBox 464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646" name="TextBox 464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36</xdr:row>
      <xdr:rowOff>0</xdr:rowOff>
    </xdr:from>
    <xdr:ext cx="194454" cy="236214"/>
    <xdr:sp macro="" textlink="">
      <xdr:nvSpPr>
        <xdr:cNvPr id="4647" name="TextBox 4646"/>
        <xdr:cNvSpPr txBox="1"/>
      </xdr:nvSpPr>
      <xdr:spPr>
        <a:xfrm>
          <a:off x="329142" y="128016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48" name="TextBox 464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49" name="TextBox 464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50" name="TextBox 464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51" name="TextBox 465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52" name="TextBox 465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53" name="TextBox 465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54" name="TextBox 465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55" name="TextBox 465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36</xdr:row>
      <xdr:rowOff>0</xdr:rowOff>
    </xdr:from>
    <xdr:ext cx="194454" cy="236214"/>
    <xdr:sp macro="" textlink="">
      <xdr:nvSpPr>
        <xdr:cNvPr id="4656" name="TextBox 4655"/>
        <xdr:cNvSpPr txBox="1"/>
      </xdr:nvSpPr>
      <xdr:spPr>
        <a:xfrm>
          <a:off x="329142" y="128016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57" name="TextBox 465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58" name="TextBox 465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59" name="TextBox 465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60" name="TextBox 465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61" name="TextBox 466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62" name="TextBox 466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63" name="TextBox 466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64" name="TextBox 466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65" name="TextBox 466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66" name="TextBox 466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67" name="TextBox 466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68" name="TextBox 466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69" name="TextBox 466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70" name="TextBox 466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71" name="TextBox 467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72" name="TextBox 467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73" name="TextBox 467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74" name="TextBox 467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75" name="TextBox 467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76" name="TextBox 467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77" name="TextBox 467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78" name="TextBox 467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79" name="TextBox 467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80" name="TextBox 467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81" name="TextBox 468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82" name="TextBox 468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83" name="TextBox 468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84" name="TextBox 468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85" name="TextBox 468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86" name="TextBox 468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87" name="TextBox 468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88" name="TextBox 468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89" name="TextBox 468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90" name="TextBox 468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91" name="TextBox 469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92" name="TextBox 469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93" name="TextBox 469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94" name="TextBox 469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95" name="TextBox 469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696" name="TextBox 469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697" name="TextBox 469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698" name="TextBox 469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699" name="TextBox 469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700" name="TextBox 469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01" name="TextBox 470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02" name="TextBox 470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03" name="TextBox 470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04" name="TextBox 470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05" name="TextBox 470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06" name="TextBox 470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07" name="TextBox 470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08" name="TextBox 470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09" name="TextBox 470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10" name="TextBox 470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11" name="TextBox 471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12" name="TextBox 471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713" name="TextBox 471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714" name="TextBox 471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715" name="TextBox 471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716" name="TextBox 471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17" name="TextBox 471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18" name="TextBox 471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19" name="TextBox 471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20" name="TextBox 471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21" name="TextBox 472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22" name="TextBox 472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23" name="TextBox 472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24" name="TextBox 472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25" name="TextBox 472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26" name="TextBox 472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27" name="TextBox 472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28" name="TextBox 472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29" name="TextBox 472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30" name="TextBox 472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31" name="TextBox 473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32" name="TextBox 473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33" name="TextBox 473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34" name="TextBox 473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35" name="TextBox 473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36" name="TextBox 473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37" name="TextBox 473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38" name="TextBox 473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39" name="TextBox 473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40" name="TextBox 473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741" name="TextBox 474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742" name="TextBox 474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743" name="TextBox 474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744" name="TextBox 474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45" name="TextBox 474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46" name="TextBox 474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47" name="TextBox 474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48" name="TextBox 474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49" name="TextBox 474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50" name="TextBox 474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51" name="TextBox 475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52" name="TextBox 475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53" name="TextBox 475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54" name="TextBox 475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55" name="TextBox 475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56" name="TextBox 475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757" name="TextBox 475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758" name="TextBox 475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759" name="TextBox 475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760" name="TextBox 475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61" name="TextBox 476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62" name="TextBox 476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63" name="TextBox 476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64" name="TextBox 476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65" name="TextBox 476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66" name="TextBox 476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67" name="TextBox 476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68" name="TextBox 476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69" name="TextBox 476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70" name="TextBox 476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71" name="TextBox 477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72" name="TextBox 477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73" name="TextBox 477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74" name="TextBox 477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75" name="TextBox 477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76" name="TextBox 477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77" name="TextBox 477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78" name="TextBox 477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79" name="TextBox 477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80" name="TextBox 477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81" name="TextBox 478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82" name="TextBox 478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83" name="TextBox 478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84" name="TextBox 478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785" name="TextBox 478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786" name="TextBox 478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787" name="TextBox 478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788" name="TextBox 478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89" name="TextBox 478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90" name="TextBox 478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91" name="TextBox 479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92" name="TextBox 479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93" name="TextBox 479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94" name="TextBox 479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95" name="TextBox 479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96" name="TextBox 479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97" name="TextBox 479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98" name="TextBox 479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799" name="TextBox 479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00" name="TextBox 479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801" name="TextBox 480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802" name="TextBox 480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803" name="TextBox 480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804" name="TextBox 480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36</xdr:row>
      <xdr:rowOff>0</xdr:rowOff>
    </xdr:from>
    <xdr:ext cx="194454" cy="236214"/>
    <xdr:sp macro="" textlink="">
      <xdr:nvSpPr>
        <xdr:cNvPr id="4805" name="TextBox 4804"/>
        <xdr:cNvSpPr txBox="1"/>
      </xdr:nvSpPr>
      <xdr:spPr>
        <a:xfrm>
          <a:off x="329142" y="128016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06" name="TextBox 480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07" name="TextBox 480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08" name="TextBox 480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09" name="TextBox 480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10" name="TextBox 480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11" name="TextBox 481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12" name="TextBox 481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13" name="TextBox 481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14" name="TextBox 481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15" name="TextBox 481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16" name="TextBox 481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17" name="TextBox 481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18" name="TextBox 481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19" name="TextBox 481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20" name="TextBox 481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21" name="TextBox 482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36</xdr:row>
      <xdr:rowOff>0</xdr:rowOff>
    </xdr:from>
    <xdr:ext cx="194454" cy="283457"/>
    <xdr:sp macro="" textlink="">
      <xdr:nvSpPr>
        <xdr:cNvPr id="4822" name="TextBox 4821"/>
        <xdr:cNvSpPr txBox="1"/>
      </xdr:nvSpPr>
      <xdr:spPr>
        <a:xfrm>
          <a:off x="874395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36</xdr:row>
      <xdr:rowOff>0</xdr:rowOff>
    </xdr:from>
    <xdr:ext cx="194454" cy="283457"/>
    <xdr:sp macro="" textlink="">
      <xdr:nvSpPr>
        <xdr:cNvPr id="4823" name="TextBox 4822"/>
        <xdr:cNvSpPr txBox="1"/>
      </xdr:nvSpPr>
      <xdr:spPr>
        <a:xfrm>
          <a:off x="874395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36</xdr:row>
      <xdr:rowOff>0</xdr:rowOff>
    </xdr:from>
    <xdr:ext cx="194454" cy="283457"/>
    <xdr:sp macro="" textlink="">
      <xdr:nvSpPr>
        <xdr:cNvPr id="4824" name="TextBox 4823"/>
        <xdr:cNvSpPr txBox="1"/>
      </xdr:nvSpPr>
      <xdr:spPr>
        <a:xfrm>
          <a:off x="874395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36</xdr:row>
      <xdr:rowOff>0</xdr:rowOff>
    </xdr:from>
    <xdr:ext cx="194454" cy="283457"/>
    <xdr:sp macro="" textlink="">
      <xdr:nvSpPr>
        <xdr:cNvPr id="4825" name="TextBox 4824"/>
        <xdr:cNvSpPr txBox="1"/>
      </xdr:nvSpPr>
      <xdr:spPr>
        <a:xfrm>
          <a:off x="874395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26" name="TextBox 482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27" name="TextBox 482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28" name="TextBox 482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29" name="TextBox 482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30" name="TextBox 482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31" name="TextBox 483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32" name="TextBox 483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33" name="TextBox 483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34" name="TextBox 483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35" name="TextBox 483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36" name="TextBox 483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37" name="TextBox 483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38" name="TextBox 483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39" name="TextBox 483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40" name="TextBox 483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41" name="TextBox 484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42" name="TextBox 484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43" name="TextBox 484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44" name="TextBox 484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45" name="TextBox 484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46" name="TextBox 484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47" name="TextBox 484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48" name="TextBox 484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49" name="TextBox 484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50" name="TextBox 484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51" name="TextBox 485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52" name="TextBox 485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53" name="TextBox 485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54" name="TextBox 485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55" name="TextBox 485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56" name="TextBox 485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57" name="TextBox 485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58" name="TextBox 485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59" name="TextBox 485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60" name="TextBox 485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61" name="TextBox 486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62" name="TextBox 486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63" name="TextBox 486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64" name="TextBox 486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65" name="TextBox 486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66" name="TextBox 486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67" name="TextBox 486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68" name="TextBox 486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69" name="TextBox 486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70" name="TextBox 486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71" name="TextBox 487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72" name="TextBox 487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73" name="TextBox 487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74" name="TextBox 487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75" name="TextBox 487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76" name="TextBox 487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77" name="TextBox 487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78" name="TextBox 487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79" name="TextBox 487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80" name="TextBox 487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81" name="TextBox 488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82" name="TextBox 488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83" name="TextBox 488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84" name="TextBox 488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85" name="TextBox 488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86" name="TextBox 488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87" name="TextBox 488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88" name="TextBox 488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89" name="TextBox 488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90" name="TextBox 488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91" name="TextBox 489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92" name="TextBox 489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93" name="TextBox 489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94" name="TextBox 489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95" name="TextBox 489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96" name="TextBox 489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97" name="TextBox 489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98" name="TextBox 489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899" name="TextBox 489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00" name="TextBox 489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01" name="TextBox 490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02" name="TextBox 490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03" name="TextBox 490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04" name="TextBox 490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05" name="TextBox 490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06" name="TextBox 490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07" name="TextBox 490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08" name="TextBox 490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09" name="TextBox 490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10" name="TextBox 490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11" name="TextBox 491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12" name="TextBox 491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13" name="TextBox 491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14" name="TextBox 491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15" name="TextBox 491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16" name="TextBox 491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17" name="TextBox 491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18" name="TextBox 491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19" name="TextBox 491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20" name="TextBox 491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21" name="TextBox 492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22" name="TextBox 492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23" name="TextBox 492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24" name="TextBox 492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25" name="TextBox 492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26" name="TextBox 492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27" name="TextBox 492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28" name="TextBox 492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29" name="TextBox 492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30" name="TextBox 492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31" name="TextBox 493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32" name="TextBox 493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33" name="TextBox 493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34" name="TextBox 493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35" name="TextBox 493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36" name="TextBox 493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37" name="TextBox 493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38" name="TextBox 493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39" name="TextBox 493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40" name="TextBox 493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41" name="TextBox 494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42" name="TextBox 494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43" name="TextBox 494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44" name="TextBox 494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45" name="TextBox 494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46" name="TextBox 494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47" name="TextBox 494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48" name="TextBox 494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49" name="TextBox 494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50" name="TextBox 494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51" name="TextBox 495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52" name="TextBox 495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53" name="TextBox 495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54" name="TextBox 495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55" name="TextBox 495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56" name="TextBox 495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57" name="TextBox 495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58" name="TextBox 495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59" name="TextBox 495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60" name="TextBox 495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61" name="TextBox 496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62" name="TextBox 496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63" name="TextBox 496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64" name="TextBox 496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65" name="TextBox 496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66" name="TextBox 496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67" name="TextBox 496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68" name="TextBox 496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69" name="TextBox 496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70" name="TextBox 496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71" name="TextBox 497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72" name="TextBox 497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73" name="TextBox 497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74" name="TextBox 497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75" name="TextBox 497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76" name="TextBox 497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77" name="TextBox 497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78" name="TextBox 497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79" name="TextBox 497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80" name="TextBox 4979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81" name="TextBox 4980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82" name="TextBox 4981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83" name="TextBox 4982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84" name="TextBox 4983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85" name="TextBox 4984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86" name="TextBox 4985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87" name="TextBox 4986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88" name="TextBox 4987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94454" cy="283457"/>
    <xdr:sp macro="" textlink="">
      <xdr:nvSpPr>
        <xdr:cNvPr id="4989" name="TextBox 4988"/>
        <xdr:cNvSpPr txBox="1"/>
      </xdr:nvSpPr>
      <xdr:spPr>
        <a:xfrm>
          <a:off x="3048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990" name="TextBox 498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991" name="TextBox 499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992" name="TextBox 499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993" name="TextBox 499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994" name="TextBox 499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995" name="TextBox 499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996" name="TextBox 499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997" name="TextBox 499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998" name="TextBox 499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999" name="TextBox 499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00" name="TextBox 499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01" name="TextBox 500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02" name="TextBox 500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03" name="TextBox 500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04" name="TextBox 500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05" name="TextBox 500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06" name="TextBox 500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07" name="TextBox 500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08" name="TextBox 500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09" name="TextBox 500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10" name="TextBox 500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11" name="TextBox 501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12" name="TextBox 501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13" name="TextBox 501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14" name="TextBox 501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15" name="TextBox 501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16" name="TextBox 501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17" name="TextBox 501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18" name="TextBox 501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19" name="TextBox 501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20" name="TextBox 501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21" name="TextBox 502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22" name="TextBox 502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23" name="TextBox 502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24" name="TextBox 502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25" name="TextBox 502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26" name="TextBox 502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27" name="TextBox 502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28" name="TextBox 502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29" name="TextBox 502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30" name="TextBox 502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31" name="TextBox 503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32" name="TextBox 503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33" name="TextBox 503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34" name="TextBox 503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35" name="TextBox 503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36" name="TextBox 503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37" name="TextBox 503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38" name="TextBox 503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39" name="TextBox 503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40" name="TextBox 503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41" name="TextBox 504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42" name="TextBox 504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43" name="TextBox 504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44" name="TextBox 504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45" name="TextBox 504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46" name="TextBox 504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47" name="TextBox 504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48" name="TextBox 504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49" name="TextBox 504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50" name="TextBox 504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51" name="TextBox 505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52" name="TextBox 505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53" name="TextBox 505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54" name="TextBox 505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55" name="TextBox 505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56" name="TextBox 505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57" name="TextBox 505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58" name="TextBox 505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59" name="TextBox 505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60" name="TextBox 505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61" name="TextBox 506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62" name="TextBox 506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63" name="TextBox 506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64" name="TextBox 506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65" name="TextBox 506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66" name="TextBox 506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67" name="TextBox 506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68" name="TextBox 506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69" name="TextBox 506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70" name="TextBox 506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71" name="TextBox 507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72" name="TextBox 507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73" name="TextBox 507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74" name="TextBox 507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75" name="TextBox 507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76" name="TextBox 507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77" name="TextBox 507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78" name="TextBox 507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79" name="TextBox 507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80" name="TextBox 507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81" name="TextBox 508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82" name="TextBox 508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83" name="TextBox 508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84" name="TextBox 508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85" name="TextBox 508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86" name="TextBox 508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87" name="TextBox 508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88" name="TextBox 508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89" name="TextBox 508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90" name="TextBox 508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91" name="TextBox 509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92" name="TextBox 509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93" name="TextBox 509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94" name="TextBox 509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95" name="TextBox 509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96" name="TextBox 509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97" name="TextBox 509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98" name="TextBox 509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099" name="TextBox 509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00" name="TextBox 509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01" name="TextBox 510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02" name="TextBox 510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03" name="TextBox 510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04" name="TextBox 510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05" name="TextBox 510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06" name="TextBox 510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07" name="TextBox 510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08" name="TextBox 510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09" name="TextBox 510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10" name="TextBox 510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11" name="TextBox 511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12" name="TextBox 511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13" name="TextBox 511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14" name="TextBox 511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15" name="TextBox 511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16" name="TextBox 511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17" name="TextBox 511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18" name="TextBox 511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19" name="TextBox 511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20" name="TextBox 511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21" name="TextBox 512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22" name="TextBox 512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23" name="TextBox 512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24" name="TextBox 512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25" name="TextBox 512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26" name="TextBox 512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27" name="TextBox 512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28" name="TextBox 512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29" name="TextBox 512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30" name="TextBox 512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31" name="TextBox 513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32" name="TextBox 513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33" name="TextBox 513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34" name="TextBox 513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35" name="TextBox 513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36" name="TextBox 513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37" name="TextBox 513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38" name="TextBox 513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39" name="TextBox 513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40" name="TextBox 513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41" name="TextBox 514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42" name="TextBox 514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43" name="TextBox 514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44" name="TextBox 514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45" name="TextBox 514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46" name="TextBox 514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47" name="TextBox 514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48" name="TextBox 514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49" name="TextBox 514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50" name="TextBox 514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51" name="TextBox 515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52" name="TextBox 515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53" name="TextBox 515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54" name="TextBox 515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55" name="TextBox 515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56" name="TextBox 515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57" name="TextBox 515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58" name="TextBox 515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59" name="TextBox 515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60" name="TextBox 515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61" name="TextBox 516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62" name="TextBox 516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63" name="TextBox 516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64" name="TextBox 516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65" name="TextBox 516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66" name="TextBox 516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67" name="TextBox 516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68" name="TextBox 516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69" name="TextBox 516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70" name="TextBox 516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71" name="TextBox 517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72" name="TextBox 517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73" name="TextBox 517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74" name="TextBox 517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75" name="TextBox 517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76" name="TextBox 517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77" name="TextBox 517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78" name="TextBox 517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79" name="TextBox 517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80" name="TextBox 517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81" name="TextBox 518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82" name="TextBox 518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83" name="TextBox 518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84" name="TextBox 518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85" name="TextBox 518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86" name="TextBox 518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87" name="TextBox 518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88" name="TextBox 518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89" name="TextBox 518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90" name="TextBox 518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91" name="TextBox 519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92" name="TextBox 519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93" name="TextBox 519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94" name="TextBox 519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95" name="TextBox 519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96" name="TextBox 519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97" name="TextBox 519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98" name="TextBox 519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199" name="TextBox 519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200" name="TextBox 519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201" name="TextBox 520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202" name="TextBox 520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203" name="TextBox 520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204" name="TextBox 520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205" name="TextBox 520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206" name="TextBox 520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207" name="TextBox 520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208" name="TextBox 520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209" name="TextBox 520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10" name="TextBox 520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11" name="TextBox 521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12" name="TextBox 521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13" name="TextBox 521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14" name="TextBox 521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15" name="TextBox 521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16" name="TextBox 521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17" name="TextBox 521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18" name="TextBox 521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19" name="TextBox 521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20" name="TextBox 521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21" name="TextBox 522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22" name="TextBox 522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23" name="TextBox 522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24" name="TextBox 522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25" name="TextBox 522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26" name="TextBox 522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27" name="TextBox 522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28" name="TextBox 522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29" name="TextBox 522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30" name="TextBox 522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31" name="TextBox 523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32" name="TextBox 523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33" name="TextBox 523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34" name="TextBox 523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35" name="TextBox 523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36" name="TextBox 523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37" name="TextBox 523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38" name="TextBox 523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39" name="TextBox 523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40" name="TextBox 523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41" name="TextBox 524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42" name="TextBox 524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43" name="TextBox 524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44" name="TextBox 524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45" name="TextBox 524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46" name="TextBox 524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47" name="TextBox 524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48" name="TextBox 524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49" name="TextBox 524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50" name="TextBox 524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51" name="TextBox 525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52" name="TextBox 525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53" name="TextBox 525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54" name="TextBox 525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55" name="TextBox 525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56" name="TextBox 525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57" name="TextBox 525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58" name="TextBox 525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59" name="TextBox 525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60" name="TextBox 525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61" name="TextBox 526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62" name="TextBox 526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63" name="TextBox 526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64" name="TextBox 526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65" name="TextBox 526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66" name="TextBox 526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67" name="TextBox 526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68" name="TextBox 526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69" name="TextBox 526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70" name="TextBox 526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71" name="TextBox 527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72" name="TextBox 527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73" name="TextBox 527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74" name="TextBox 527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75" name="TextBox 527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76" name="TextBox 527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77" name="TextBox 527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78" name="TextBox 527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79" name="TextBox 527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80" name="TextBox 527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81" name="TextBox 528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82" name="TextBox 528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83" name="TextBox 528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84" name="TextBox 528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85" name="TextBox 528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86" name="TextBox 528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87" name="TextBox 528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88" name="TextBox 528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89" name="TextBox 528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90" name="TextBox 528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91" name="TextBox 529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92" name="TextBox 529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93" name="TextBox 529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94" name="TextBox 529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95" name="TextBox 529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96" name="TextBox 529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97" name="TextBox 529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98" name="TextBox 529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299" name="TextBox 529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00" name="TextBox 529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01" name="TextBox 530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02" name="TextBox 530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03" name="TextBox 530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04" name="TextBox 530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05" name="TextBox 530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06" name="TextBox 530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07" name="TextBox 530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08" name="TextBox 530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09" name="TextBox 530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10" name="TextBox 530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11" name="TextBox 531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12" name="TextBox 531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13" name="TextBox 531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14" name="TextBox 531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15" name="TextBox 531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16" name="TextBox 531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17" name="TextBox 531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18" name="TextBox 531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19" name="TextBox 531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20" name="TextBox 531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21" name="TextBox 532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22" name="TextBox 532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23" name="TextBox 532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24" name="TextBox 532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25" name="TextBox 532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26" name="TextBox 532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27" name="TextBox 532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28" name="TextBox 532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29" name="TextBox 532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30" name="TextBox 532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31" name="TextBox 533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32" name="TextBox 533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33" name="TextBox 533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34" name="TextBox 533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35" name="TextBox 533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36" name="TextBox 533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37" name="TextBox 533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38" name="TextBox 533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39" name="TextBox 533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40" name="TextBox 533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41" name="TextBox 534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42" name="TextBox 534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43" name="TextBox 534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44" name="TextBox 534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45" name="TextBox 534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46" name="TextBox 534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47" name="TextBox 534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48" name="TextBox 534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49" name="TextBox 534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50" name="TextBox 534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51" name="TextBox 535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52" name="TextBox 535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53" name="TextBox 535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54" name="TextBox 535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55" name="TextBox 535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56" name="TextBox 535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57" name="TextBox 535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58" name="TextBox 535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59" name="TextBox 535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60" name="TextBox 535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61" name="TextBox 536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62" name="TextBox 536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63" name="TextBox 536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64" name="TextBox 536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65" name="TextBox 536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66" name="TextBox 536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67" name="TextBox 536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68" name="TextBox 536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69" name="TextBox 536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70" name="TextBox 536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71" name="TextBox 537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72" name="TextBox 537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73" name="TextBox 537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74" name="TextBox 537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75" name="TextBox 537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76" name="TextBox 537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77" name="TextBox 537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78" name="TextBox 537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79" name="TextBox 537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80" name="TextBox 537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81" name="TextBox 538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82" name="TextBox 538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83" name="TextBox 538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84" name="TextBox 538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85" name="TextBox 538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86" name="TextBox 538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87" name="TextBox 538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88" name="TextBox 538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89" name="TextBox 538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90" name="TextBox 538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91" name="TextBox 539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92" name="TextBox 539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93" name="TextBox 539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94" name="TextBox 539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95" name="TextBox 539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96" name="TextBox 539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97" name="TextBox 539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98" name="TextBox 539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399" name="TextBox 539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00" name="TextBox 539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01" name="TextBox 540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02" name="TextBox 540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03" name="TextBox 540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04" name="TextBox 540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05" name="TextBox 540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06" name="TextBox 540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07" name="TextBox 540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08" name="TextBox 540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09" name="TextBox 540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10" name="TextBox 540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11" name="TextBox 541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12" name="TextBox 541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13" name="TextBox 541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14" name="TextBox 541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15" name="TextBox 541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16" name="TextBox 541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17" name="TextBox 541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18" name="TextBox 541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19" name="TextBox 541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20" name="TextBox 541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21" name="TextBox 542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22" name="TextBox 542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23" name="TextBox 542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24" name="TextBox 542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25" name="TextBox 542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26" name="TextBox 542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27" name="TextBox 542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28" name="TextBox 542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29" name="TextBox 542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30" name="TextBox 542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31" name="TextBox 543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32" name="TextBox 543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33" name="TextBox 543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34" name="TextBox 543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35" name="TextBox 543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36" name="TextBox 543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37" name="TextBox 543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38" name="TextBox 543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39" name="TextBox 543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40" name="TextBox 543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41" name="TextBox 544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42" name="TextBox 544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43" name="TextBox 544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44" name="TextBox 544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45" name="TextBox 544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46" name="TextBox 544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47" name="TextBox 544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48" name="TextBox 544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49" name="TextBox 544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50" name="TextBox 544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51" name="TextBox 545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52" name="TextBox 545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53" name="TextBox 545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54" name="TextBox 545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55" name="TextBox 545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56" name="TextBox 545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57" name="TextBox 545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58" name="TextBox 545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59" name="TextBox 545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60" name="TextBox 545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61" name="TextBox 546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62" name="TextBox 546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63" name="TextBox 546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64" name="TextBox 546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65" name="TextBox 546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66" name="TextBox 546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67" name="TextBox 546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68" name="TextBox 546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69" name="TextBox 546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70" name="TextBox 546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71" name="TextBox 547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72" name="TextBox 547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73" name="TextBox 547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74" name="TextBox 547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75" name="TextBox 547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76" name="TextBox 547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77" name="TextBox 547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78" name="TextBox 547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79" name="TextBox 547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80" name="TextBox 547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81" name="TextBox 548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82" name="TextBox 548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83" name="TextBox 548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84" name="TextBox 548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85" name="TextBox 548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86" name="TextBox 548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87" name="TextBox 548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88" name="TextBox 548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89" name="TextBox 548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90" name="TextBox 548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91" name="TextBox 549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92" name="TextBox 549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93" name="TextBox 549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94" name="TextBox 549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95" name="TextBox 549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96" name="TextBox 549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97" name="TextBox 549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98" name="TextBox 549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499" name="TextBox 549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00" name="TextBox 549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01" name="TextBox 550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02" name="TextBox 550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03" name="TextBox 550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04" name="TextBox 550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05" name="TextBox 550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06" name="TextBox 550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07" name="TextBox 550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08" name="TextBox 550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09" name="TextBox 550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10" name="TextBox 550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11" name="TextBox 551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12" name="TextBox 551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13" name="TextBox 551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14" name="TextBox 551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15" name="TextBox 551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16" name="TextBox 551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17" name="TextBox 551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18" name="TextBox 551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19" name="TextBox 551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20" name="TextBox 551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21" name="TextBox 552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22" name="TextBox 552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23" name="TextBox 552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24" name="TextBox 552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25" name="TextBox 552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26" name="TextBox 552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27" name="TextBox 552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28" name="TextBox 552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29" name="TextBox 552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30" name="TextBox 552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31" name="TextBox 553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32" name="TextBox 553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33" name="TextBox 553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34" name="TextBox 553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35" name="TextBox 553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36" name="TextBox 553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37" name="TextBox 553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38" name="TextBox 553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39" name="TextBox 553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40" name="TextBox 553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41" name="TextBox 554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42" name="TextBox 554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43" name="TextBox 554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44" name="TextBox 554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45" name="TextBox 554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46" name="TextBox 554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47" name="TextBox 554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48" name="TextBox 554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49" name="TextBox 554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50" name="TextBox 554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51" name="TextBox 555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52" name="TextBox 555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53" name="TextBox 555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54" name="TextBox 555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55" name="TextBox 555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56" name="TextBox 555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57" name="TextBox 555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58" name="TextBox 555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59" name="TextBox 555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60" name="TextBox 555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61" name="TextBox 556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62" name="TextBox 556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63" name="TextBox 556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64" name="TextBox 556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65" name="TextBox 556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66" name="TextBox 556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67" name="TextBox 556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68" name="TextBox 556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69" name="TextBox 556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70" name="TextBox 556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71" name="TextBox 557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72" name="TextBox 557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73" name="TextBox 557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74" name="TextBox 557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75" name="TextBox 557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76" name="TextBox 557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77" name="TextBox 557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78" name="TextBox 557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79" name="TextBox 557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80" name="TextBox 557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81" name="TextBox 558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82" name="TextBox 558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83" name="TextBox 558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84" name="TextBox 558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85" name="TextBox 558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86" name="TextBox 558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87" name="TextBox 558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88" name="TextBox 558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89" name="TextBox 558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90" name="TextBox 558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91" name="TextBox 559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92" name="TextBox 559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93" name="TextBox 559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94" name="TextBox 559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95" name="TextBox 559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96" name="TextBox 559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97" name="TextBox 559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98" name="TextBox 559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599" name="TextBox 559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600" name="TextBox 559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601" name="TextBox 560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602" name="TextBox 560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603" name="TextBox 560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604" name="TextBox 560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605" name="TextBox 560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606" name="TextBox 560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607" name="TextBox 560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608" name="TextBox 560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609" name="TextBox 560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610" name="TextBox 560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611" name="TextBox 561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612" name="TextBox 561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613" name="TextBox 561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614" name="TextBox 561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615" name="TextBox 561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616" name="TextBox 561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617" name="TextBox 561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618" name="TextBox 561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619" name="TextBox 561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620" name="TextBox 561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621" name="TextBox 562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622" name="TextBox 562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623" name="TextBox 562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624" name="TextBox 562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625" name="TextBox 562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626" name="TextBox 562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627" name="TextBox 562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628" name="TextBox 562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629" name="TextBox 562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630" name="TextBox 562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631" name="TextBox 563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632" name="TextBox 563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633" name="TextBox 563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634" name="TextBox 563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635" name="TextBox 563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636" name="TextBox 563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637" name="TextBox 563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638" name="TextBox 563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639" name="TextBox 563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640" name="TextBox 563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641" name="TextBox 564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642" name="TextBox 564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643" name="TextBox 564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644" name="TextBox 564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645" name="TextBox 564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646" name="TextBox 564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647" name="TextBox 564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648" name="TextBox 564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5649" name="TextBox 564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650" name="TextBox 564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651" name="TextBox 565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652" name="TextBox 565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653" name="TextBox 565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654" name="TextBox 565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655" name="TextBox 565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656" name="TextBox 565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657" name="TextBox 565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658" name="TextBox 565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659" name="TextBox 565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660" name="TextBox 565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661" name="TextBox 566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662" name="TextBox 566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663" name="TextBox 566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664" name="TextBox 566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665" name="TextBox 566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666" name="TextBox 566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667" name="TextBox 566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668" name="TextBox 566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669" name="TextBox 566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670" name="TextBox 566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671" name="TextBox 567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672" name="TextBox 567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673" name="TextBox 567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674" name="TextBox 567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675" name="TextBox 567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676" name="TextBox 567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677" name="TextBox 567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678" name="TextBox 567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679" name="TextBox 567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680" name="TextBox 567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681" name="TextBox 568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682" name="TextBox 568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683" name="TextBox 568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684" name="TextBox 568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685" name="TextBox 568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84731" cy="264560"/>
    <xdr:sp macro="" textlink="">
      <xdr:nvSpPr>
        <xdr:cNvPr id="5686" name="TextBox 5685"/>
        <xdr:cNvSpPr txBox="1"/>
      </xdr:nvSpPr>
      <xdr:spPr>
        <a:xfrm>
          <a:off x="1443567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84731" cy="264560"/>
    <xdr:sp macro="" textlink="">
      <xdr:nvSpPr>
        <xdr:cNvPr id="5687" name="TextBox 5686"/>
        <xdr:cNvSpPr txBox="1"/>
      </xdr:nvSpPr>
      <xdr:spPr>
        <a:xfrm>
          <a:off x="1443567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84731" cy="264560"/>
    <xdr:sp macro="" textlink="">
      <xdr:nvSpPr>
        <xdr:cNvPr id="5688" name="TextBox 5687"/>
        <xdr:cNvSpPr txBox="1"/>
      </xdr:nvSpPr>
      <xdr:spPr>
        <a:xfrm>
          <a:off x="1443567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84731" cy="264560"/>
    <xdr:sp macro="" textlink="">
      <xdr:nvSpPr>
        <xdr:cNvPr id="5689" name="TextBox 5688"/>
        <xdr:cNvSpPr txBox="1"/>
      </xdr:nvSpPr>
      <xdr:spPr>
        <a:xfrm>
          <a:off x="1443567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690" name="TextBox 568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691" name="TextBox 569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692" name="TextBox 569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693" name="TextBox 569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694" name="TextBox 569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695" name="TextBox 569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696" name="TextBox 569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697" name="TextBox 569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698" name="TextBox 569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699" name="TextBox 569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00" name="TextBox 569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01" name="TextBox 570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02" name="TextBox 570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03" name="TextBox 570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04" name="TextBox 570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05" name="TextBox 570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06" name="TextBox 570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07" name="TextBox 570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08" name="TextBox 570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09" name="TextBox 570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10" name="TextBox 570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11" name="TextBox 571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12" name="TextBox 571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13" name="TextBox 571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14" name="TextBox 571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15" name="TextBox 571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16" name="TextBox 571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17" name="TextBox 571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18" name="TextBox 571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19" name="TextBox 571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20" name="TextBox 571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21" name="TextBox 572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22" name="TextBox 572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23" name="TextBox 572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24" name="TextBox 572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25" name="TextBox 572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26" name="TextBox 572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27" name="TextBox 572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28" name="TextBox 572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29" name="TextBox 572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30" name="TextBox 572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31" name="TextBox 573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32" name="TextBox 573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33" name="TextBox 573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34" name="TextBox 573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35" name="TextBox 573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36" name="TextBox 573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37" name="TextBox 573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38" name="TextBox 573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39" name="TextBox 573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40" name="TextBox 573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41" name="TextBox 574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42" name="TextBox 574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43" name="TextBox 574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44" name="TextBox 574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45" name="TextBox 574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46" name="TextBox 574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47" name="TextBox 574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48" name="TextBox 574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49" name="TextBox 574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50" name="TextBox 574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51" name="TextBox 575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52" name="TextBox 575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53" name="TextBox 575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54" name="TextBox 575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55" name="TextBox 575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56" name="TextBox 575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57" name="TextBox 575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58" name="TextBox 575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59" name="TextBox 575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60" name="TextBox 575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61" name="TextBox 576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62" name="TextBox 576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63" name="TextBox 576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64" name="TextBox 576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65" name="TextBox 576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66" name="TextBox 576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67" name="TextBox 576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68" name="TextBox 576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69" name="TextBox 576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70" name="TextBox 576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71" name="TextBox 577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72" name="TextBox 577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73" name="TextBox 577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74" name="TextBox 577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75" name="TextBox 577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76" name="TextBox 577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77" name="TextBox 577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78" name="TextBox 577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79" name="TextBox 577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80" name="TextBox 577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81" name="TextBox 578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82" name="TextBox 578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83" name="TextBox 578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84" name="TextBox 578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85" name="TextBox 578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86" name="TextBox 578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87" name="TextBox 578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88" name="TextBox 578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89" name="TextBox 578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90" name="TextBox 578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91" name="TextBox 579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92" name="TextBox 579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93" name="TextBox 579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94" name="TextBox 579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95" name="TextBox 579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96" name="TextBox 579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97" name="TextBox 579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98" name="TextBox 579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799" name="TextBox 579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00" name="TextBox 579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01" name="TextBox 580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02" name="TextBox 580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03" name="TextBox 580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04" name="TextBox 580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05" name="TextBox 580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06" name="TextBox 580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07" name="TextBox 580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08" name="TextBox 580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09" name="TextBox 580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10" name="TextBox 580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11" name="TextBox 581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12" name="TextBox 581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13" name="TextBox 581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14" name="TextBox 581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15" name="TextBox 581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16" name="TextBox 581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17" name="TextBox 581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18" name="TextBox 581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19" name="TextBox 581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20" name="TextBox 581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21" name="TextBox 582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22" name="TextBox 582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23" name="TextBox 582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24" name="TextBox 582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25" name="TextBox 582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36</xdr:row>
      <xdr:rowOff>0</xdr:rowOff>
    </xdr:from>
    <xdr:ext cx="194454" cy="283457"/>
    <xdr:sp macro="" textlink="">
      <xdr:nvSpPr>
        <xdr:cNvPr id="5826" name="TextBox 5825"/>
        <xdr:cNvSpPr txBox="1"/>
      </xdr:nvSpPr>
      <xdr:spPr>
        <a:xfrm>
          <a:off x="66675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36</xdr:row>
      <xdr:rowOff>0</xdr:rowOff>
    </xdr:from>
    <xdr:ext cx="194454" cy="283457"/>
    <xdr:sp macro="" textlink="">
      <xdr:nvSpPr>
        <xdr:cNvPr id="5827" name="TextBox 5826"/>
        <xdr:cNvSpPr txBox="1"/>
      </xdr:nvSpPr>
      <xdr:spPr>
        <a:xfrm>
          <a:off x="66675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36</xdr:row>
      <xdr:rowOff>0</xdr:rowOff>
    </xdr:from>
    <xdr:ext cx="194454" cy="283457"/>
    <xdr:sp macro="" textlink="">
      <xdr:nvSpPr>
        <xdr:cNvPr id="5828" name="TextBox 5827"/>
        <xdr:cNvSpPr txBox="1"/>
      </xdr:nvSpPr>
      <xdr:spPr>
        <a:xfrm>
          <a:off x="66675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36</xdr:row>
      <xdr:rowOff>0</xdr:rowOff>
    </xdr:from>
    <xdr:ext cx="194454" cy="283457"/>
    <xdr:sp macro="" textlink="">
      <xdr:nvSpPr>
        <xdr:cNvPr id="5829" name="TextBox 5828"/>
        <xdr:cNvSpPr txBox="1"/>
      </xdr:nvSpPr>
      <xdr:spPr>
        <a:xfrm>
          <a:off x="66675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30" name="TextBox 582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31" name="TextBox 583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32" name="TextBox 583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33" name="TextBox 583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34" name="TextBox 583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35" name="TextBox 583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36" name="TextBox 583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37" name="TextBox 583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38" name="TextBox 583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39" name="TextBox 583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40" name="TextBox 583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41" name="TextBox 584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42" name="TextBox 584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43" name="TextBox 584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44" name="TextBox 584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45" name="TextBox 584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46" name="TextBox 584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47" name="TextBox 584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48" name="TextBox 584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49" name="TextBox 584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50" name="TextBox 584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51" name="TextBox 585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52" name="TextBox 585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53" name="TextBox 585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54" name="TextBox 585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55" name="TextBox 585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56" name="TextBox 585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57" name="TextBox 585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58" name="TextBox 585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59" name="TextBox 585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60" name="TextBox 585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61" name="TextBox 586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62" name="TextBox 586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63" name="TextBox 586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64" name="TextBox 586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65" name="TextBox 586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66" name="TextBox 586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67" name="TextBox 586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68" name="TextBox 586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69" name="TextBox 586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70" name="TextBox 586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71" name="TextBox 587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72" name="TextBox 587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73" name="TextBox 587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74" name="TextBox 587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75" name="TextBox 587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76" name="TextBox 587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77" name="TextBox 587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78" name="TextBox 587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79" name="TextBox 587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80" name="TextBox 587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81" name="TextBox 588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82" name="TextBox 588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83" name="TextBox 588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84" name="TextBox 588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85" name="TextBox 588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86" name="TextBox 588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87" name="TextBox 588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88" name="TextBox 588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89" name="TextBox 588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90" name="TextBox 588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91" name="TextBox 589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92" name="TextBox 589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93" name="TextBox 589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94" name="TextBox 589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95" name="TextBox 589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96" name="TextBox 589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97" name="TextBox 589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98" name="TextBox 589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899" name="TextBox 589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00" name="TextBox 589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01" name="TextBox 590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02" name="TextBox 590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03" name="TextBox 590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04" name="TextBox 590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05" name="TextBox 590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06" name="TextBox 590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07" name="TextBox 590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08" name="TextBox 590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09" name="TextBox 590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10" name="TextBox 590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11" name="TextBox 591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12" name="TextBox 591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13" name="TextBox 591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14" name="TextBox 591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15" name="TextBox 591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16" name="TextBox 591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17" name="TextBox 591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18" name="TextBox 591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19" name="TextBox 591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20" name="TextBox 591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21" name="TextBox 592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22" name="TextBox 592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23" name="TextBox 592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24" name="TextBox 592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25" name="TextBox 592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26" name="TextBox 592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27" name="TextBox 592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28" name="TextBox 592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29" name="TextBox 592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30" name="TextBox 592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31" name="TextBox 593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32" name="TextBox 593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33" name="TextBox 593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34" name="TextBox 593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35" name="TextBox 593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36" name="TextBox 593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37" name="TextBox 593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38" name="TextBox 593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39" name="TextBox 593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40" name="TextBox 593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41" name="TextBox 594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42" name="TextBox 594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43" name="TextBox 594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44" name="TextBox 594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45" name="TextBox 594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46" name="TextBox 594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47" name="TextBox 594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48" name="TextBox 594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49" name="TextBox 594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50" name="TextBox 594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51" name="TextBox 595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52" name="TextBox 595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53" name="TextBox 595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54" name="TextBox 595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55" name="TextBox 595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56" name="TextBox 595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57" name="TextBox 595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58" name="TextBox 595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59" name="TextBox 595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60" name="TextBox 595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61" name="TextBox 596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62" name="TextBox 596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63" name="TextBox 596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64" name="TextBox 596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65" name="TextBox 596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66" name="TextBox 596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67" name="TextBox 596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68" name="TextBox 596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69" name="TextBox 596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70" name="TextBox 596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71" name="TextBox 597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72" name="TextBox 597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73" name="TextBox 597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74" name="TextBox 597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75" name="TextBox 597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76" name="TextBox 597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77" name="TextBox 597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78" name="TextBox 597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79" name="TextBox 597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80" name="TextBox 597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81" name="TextBox 598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82" name="TextBox 598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83" name="TextBox 598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84" name="TextBox 598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85" name="TextBox 598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86" name="TextBox 598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87" name="TextBox 598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88" name="TextBox 598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89" name="TextBox 598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90" name="TextBox 598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91" name="TextBox 599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92" name="TextBox 599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93" name="TextBox 599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94" name="TextBox 599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95" name="TextBox 599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96" name="TextBox 599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97" name="TextBox 599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98" name="TextBox 599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999" name="TextBox 599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00" name="TextBox 599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01" name="TextBox 600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02" name="TextBox 600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03" name="TextBox 600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04" name="TextBox 600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05" name="TextBox 600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06" name="TextBox 600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07" name="TextBox 600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08" name="TextBox 600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09" name="TextBox 600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10" name="TextBox 600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11" name="TextBox 601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12" name="TextBox 601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13" name="TextBox 601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14" name="TextBox 601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15" name="TextBox 601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16" name="TextBox 601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17" name="TextBox 601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18" name="TextBox 601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19" name="TextBox 601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20" name="TextBox 601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21" name="TextBox 602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22" name="TextBox 602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23" name="TextBox 602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24" name="TextBox 602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25" name="TextBox 602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26" name="TextBox 602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27" name="TextBox 602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28" name="TextBox 602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29" name="TextBox 602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30" name="TextBox 602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31" name="TextBox 603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32" name="TextBox 603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33" name="TextBox 603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34" name="TextBox 603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35" name="TextBox 603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36" name="TextBox 603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37" name="TextBox 603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38" name="TextBox 603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39" name="TextBox 603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40" name="TextBox 603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41" name="TextBox 604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42" name="TextBox 604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43" name="TextBox 604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44" name="TextBox 604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45" name="TextBox 604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46" name="TextBox 604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47" name="TextBox 604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48" name="TextBox 604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49" name="TextBox 604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50" name="TextBox 604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51" name="TextBox 605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52" name="TextBox 605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53" name="TextBox 605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54" name="TextBox 605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55" name="TextBox 605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56" name="TextBox 605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57" name="TextBox 605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58" name="TextBox 605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59" name="TextBox 605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60" name="TextBox 605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61" name="TextBox 606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62" name="TextBox 606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63" name="TextBox 606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64" name="TextBox 606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65" name="TextBox 606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66" name="TextBox 606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67" name="TextBox 606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68" name="TextBox 606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69" name="TextBox 606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70" name="TextBox 606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71" name="TextBox 607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72" name="TextBox 607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73" name="TextBox 607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74" name="TextBox 607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75" name="TextBox 607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76" name="TextBox 607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77" name="TextBox 607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78" name="TextBox 607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79" name="TextBox 607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80" name="TextBox 607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81" name="TextBox 608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82" name="TextBox 608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83" name="TextBox 608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84" name="TextBox 608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85" name="TextBox 608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86" name="TextBox 608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87" name="TextBox 608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88" name="TextBox 608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89" name="TextBox 608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90" name="TextBox 608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91" name="TextBox 609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92" name="TextBox 609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93" name="TextBox 609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94" name="TextBox 609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95" name="TextBox 609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96" name="TextBox 609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97" name="TextBox 609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98" name="TextBox 609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099" name="TextBox 609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00" name="TextBox 609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01" name="TextBox 610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02" name="TextBox 610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03" name="TextBox 610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04" name="TextBox 610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05" name="TextBox 610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06" name="TextBox 610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07" name="TextBox 610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08" name="TextBox 610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09" name="TextBox 610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10" name="TextBox 610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11" name="TextBox 611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12" name="TextBox 611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13" name="TextBox 611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14" name="TextBox 611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15" name="TextBox 611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16" name="TextBox 611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17" name="TextBox 611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18" name="TextBox 611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19" name="TextBox 611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20" name="TextBox 611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21" name="TextBox 612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22" name="TextBox 612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23" name="TextBox 612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24" name="TextBox 612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25" name="TextBox 612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26" name="TextBox 612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27" name="TextBox 612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28" name="TextBox 612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29" name="TextBox 612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30" name="TextBox 612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31" name="TextBox 613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32" name="TextBox 613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33" name="TextBox 613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34" name="TextBox 613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35" name="TextBox 613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36" name="TextBox 613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37" name="TextBox 613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38" name="TextBox 613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39" name="TextBox 613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40" name="TextBox 613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41" name="TextBox 614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42" name="TextBox 614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43" name="TextBox 614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44" name="TextBox 614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45" name="TextBox 614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46" name="TextBox 614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47" name="TextBox 614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48" name="TextBox 614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49" name="TextBox 614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50" name="TextBox 614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51" name="TextBox 615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52" name="TextBox 615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53" name="TextBox 615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54" name="TextBox 615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55" name="TextBox 615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56" name="TextBox 615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57" name="TextBox 615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58" name="TextBox 615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59" name="TextBox 615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60" name="TextBox 615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61" name="TextBox 616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62" name="TextBox 616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63" name="TextBox 616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64" name="TextBox 616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65" name="TextBox 616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66" name="TextBox 616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67" name="TextBox 616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68" name="TextBox 616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69" name="TextBox 616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70" name="TextBox 616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71" name="TextBox 617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72" name="TextBox 617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73" name="TextBox 617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74" name="TextBox 617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75" name="TextBox 617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76" name="TextBox 617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77" name="TextBox 617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78" name="TextBox 617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79" name="TextBox 617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80" name="TextBox 617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81" name="TextBox 618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82" name="TextBox 618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83" name="TextBox 618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84" name="TextBox 618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85" name="TextBox 618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86" name="TextBox 618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87" name="TextBox 618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88" name="TextBox 618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89" name="TextBox 618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90" name="TextBox 618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91" name="TextBox 619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92" name="TextBox 619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93" name="TextBox 619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94" name="TextBox 619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95" name="TextBox 619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96" name="TextBox 619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97" name="TextBox 619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98" name="TextBox 619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199" name="TextBox 619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00" name="TextBox 619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01" name="TextBox 620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02" name="TextBox 620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03" name="TextBox 620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04" name="TextBox 620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05" name="TextBox 620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06" name="TextBox 620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07" name="TextBox 620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08" name="TextBox 620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09" name="TextBox 620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10" name="TextBox 620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11" name="TextBox 621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12" name="TextBox 621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13" name="TextBox 621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14" name="TextBox 621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15" name="TextBox 621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16" name="TextBox 621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17" name="TextBox 621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18" name="TextBox 621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19" name="TextBox 621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20" name="TextBox 621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21" name="TextBox 622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22" name="TextBox 622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23" name="TextBox 622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24" name="TextBox 622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25" name="TextBox 622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26" name="TextBox 622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27" name="TextBox 622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28" name="TextBox 622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29" name="TextBox 622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30" name="TextBox 622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31" name="TextBox 623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32" name="TextBox 623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33" name="TextBox 623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34" name="TextBox 623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35" name="TextBox 623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36" name="TextBox 623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37" name="TextBox 623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38" name="TextBox 623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39" name="TextBox 623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40" name="TextBox 623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41" name="TextBox 624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42" name="TextBox 624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43" name="TextBox 624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44" name="TextBox 624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45" name="TextBox 624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46" name="TextBox 624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47" name="TextBox 624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48" name="TextBox 624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49" name="TextBox 624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50" name="TextBox 624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51" name="TextBox 625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52" name="TextBox 625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53" name="TextBox 625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54" name="TextBox 625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55" name="TextBox 625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56" name="TextBox 625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57" name="TextBox 625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58" name="TextBox 625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59" name="TextBox 625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60" name="TextBox 625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61" name="TextBox 626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62" name="TextBox 626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63" name="TextBox 626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64" name="TextBox 626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65" name="TextBox 626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66" name="TextBox 626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67" name="TextBox 626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68" name="TextBox 626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69" name="TextBox 626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70" name="TextBox 626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71" name="TextBox 627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72" name="TextBox 627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73" name="TextBox 627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74" name="TextBox 627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75" name="TextBox 627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76" name="TextBox 627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77" name="TextBox 627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78" name="TextBox 627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79" name="TextBox 627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80" name="TextBox 627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81" name="TextBox 628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82" name="TextBox 628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83" name="TextBox 628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84" name="TextBox 628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85" name="TextBox 628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86" name="TextBox 628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87" name="TextBox 628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88" name="TextBox 628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89" name="TextBox 628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90" name="TextBox 628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91" name="TextBox 629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92" name="TextBox 629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93" name="TextBox 629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94" name="TextBox 629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95" name="TextBox 629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96" name="TextBox 629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97" name="TextBox 629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98" name="TextBox 629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299" name="TextBox 629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00" name="TextBox 629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01" name="TextBox 630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02" name="TextBox 630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03" name="TextBox 630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04" name="TextBox 630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05" name="TextBox 630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06" name="TextBox 630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07" name="TextBox 630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08" name="TextBox 630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09" name="TextBox 630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10" name="TextBox 630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11" name="TextBox 631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12" name="TextBox 631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13" name="TextBox 631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14" name="TextBox 631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15" name="TextBox 631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16" name="TextBox 631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17" name="TextBox 631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18" name="TextBox 631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19" name="TextBox 631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20" name="TextBox 631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21" name="TextBox 632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22" name="TextBox 632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23" name="TextBox 632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24" name="TextBox 632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25" name="TextBox 632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26" name="TextBox 632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27" name="TextBox 632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28" name="TextBox 632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29" name="TextBox 632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30" name="TextBox 632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31" name="TextBox 633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32" name="TextBox 633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33" name="TextBox 633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34" name="TextBox 633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35" name="TextBox 633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36" name="TextBox 633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37" name="TextBox 633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38" name="TextBox 633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39" name="TextBox 633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40" name="TextBox 633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41" name="TextBox 634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42" name="TextBox 634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43" name="TextBox 634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44" name="TextBox 634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45" name="TextBox 634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46" name="TextBox 634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47" name="TextBox 634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48" name="TextBox 634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49" name="TextBox 634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50" name="TextBox 634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51" name="TextBox 635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52" name="TextBox 635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53" name="TextBox 635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54" name="TextBox 635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55" name="TextBox 635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56" name="TextBox 635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57" name="TextBox 635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58" name="TextBox 635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59" name="TextBox 635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60" name="TextBox 635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61" name="TextBox 636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62" name="TextBox 636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63" name="TextBox 636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64" name="TextBox 636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65" name="TextBox 636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66" name="TextBox 636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67" name="TextBox 636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68" name="TextBox 636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69" name="TextBox 636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70" name="TextBox 636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71" name="TextBox 637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72" name="TextBox 637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73" name="TextBox 637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74" name="TextBox 637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75" name="TextBox 637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76" name="TextBox 637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77" name="TextBox 637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78" name="TextBox 637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79" name="TextBox 637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80" name="TextBox 637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81" name="TextBox 638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82" name="TextBox 638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83" name="TextBox 638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84" name="TextBox 638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85" name="TextBox 638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86" name="TextBox 638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87" name="TextBox 638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88" name="TextBox 638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89" name="TextBox 638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90" name="TextBox 638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91" name="TextBox 639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92" name="TextBox 639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93" name="TextBox 639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94" name="TextBox 639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95" name="TextBox 639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96" name="TextBox 639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97" name="TextBox 639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98" name="TextBox 639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399" name="TextBox 639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00" name="TextBox 639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01" name="TextBox 640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02" name="TextBox 640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03" name="TextBox 640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04" name="TextBox 640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05" name="TextBox 640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06" name="TextBox 640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07" name="TextBox 640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08" name="TextBox 640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09" name="TextBox 640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10" name="TextBox 640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11" name="TextBox 641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12" name="TextBox 641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13" name="TextBox 641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14" name="TextBox 641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15" name="TextBox 641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16" name="TextBox 641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17" name="TextBox 641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18" name="TextBox 641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19" name="TextBox 641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20" name="TextBox 641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21" name="TextBox 642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22" name="TextBox 642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23" name="TextBox 642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24" name="TextBox 642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25" name="TextBox 642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26" name="TextBox 642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27" name="TextBox 642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28" name="TextBox 642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29" name="TextBox 642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30" name="TextBox 642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31" name="TextBox 643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32" name="TextBox 643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33" name="TextBox 643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34" name="TextBox 643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35" name="TextBox 643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36" name="TextBox 643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37" name="TextBox 643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38" name="TextBox 643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39" name="TextBox 643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40" name="TextBox 643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41" name="TextBox 644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42" name="TextBox 644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43" name="TextBox 644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44" name="TextBox 644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45" name="TextBox 644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46" name="TextBox 644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47" name="TextBox 644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48" name="TextBox 644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49" name="TextBox 644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50" name="TextBox 644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51" name="TextBox 645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52" name="TextBox 645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53" name="TextBox 645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54" name="TextBox 645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55" name="TextBox 645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56" name="TextBox 645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57" name="TextBox 645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58" name="TextBox 645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59" name="TextBox 645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60" name="TextBox 645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61" name="TextBox 646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62" name="TextBox 646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63" name="TextBox 646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64" name="TextBox 646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65" name="TextBox 646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66" name="TextBox 646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67" name="TextBox 646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68" name="TextBox 646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69" name="TextBox 646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70" name="TextBox 646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71" name="TextBox 647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72" name="TextBox 647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73" name="TextBox 647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74" name="TextBox 647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75" name="TextBox 647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76" name="TextBox 647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77" name="TextBox 647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78" name="TextBox 647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79" name="TextBox 647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80" name="TextBox 647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81" name="TextBox 648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82" name="TextBox 648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83" name="TextBox 648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84" name="TextBox 648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85" name="TextBox 648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6486" name="TextBox 648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6487" name="TextBox 648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6488" name="TextBox 648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6489" name="TextBox 648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6490" name="TextBox 648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6491" name="TextBox 649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6492" name="TextBox 6491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6493" name="TextBox 6492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94" name="TextBox 649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95" name="TextBox 649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96" name="TextBox 649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497" name="TextBox 649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6498" name="TextBox 649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6499" name="TextBox 649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6500" name="TextBox 649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6501" name="TextBox 650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36</xdr:row>
      <xdr:rowOff>0</xdr:rowOff>
    </xdr:from>
    <xdr:ext cx="194454" cy="283457"/>
    <xdr:sp macro="" textlink="">
      <xdr:nvSpPr>
        <xdr:cNvPr id="6502" name="TextBox 6501"/>
        <xdr:cNvSpPr txBox="1"/>
      </xdr:nvSpPr>
      <xdr:spPr>
        <a:xfrm>
          <a:off x="66675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36</xdr:row>
      <xdr:rowOff>0</xdr:rowOff>
    </xdr:from>
    <xdr:ext cx="194454" cy="283457"/>
    <xdr:sp macro="" textlink="">
      <xdr:nvSpPr>
        <xdr:cNvPr id="6503" name="TextBox 6502"/>
        <xdr:cNvSpPr txBox="1"/>
      </xdr:nvSpPr>
      <xdr:spPr>
        <a:xfrm>
          <a:off x="66675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36</xdr:row>
      <xdr:rowOff>0</xdr:rowOff>
    </xdr:from>
    <xdr:ext cx="194454" cy="283457"/>
    <xdr:sp macro="" textlink="">
      <xdr:nvSpPr>
        <xdr:cNvPr id="6504" name="TextBox 6503"/>
        <xdr:cNvSpPr txBox="1"/>
      </xdr:nvSpPr>
      <xdr:spPr>
        <a:xfrm>
          <a:off x="66675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36</xdr:row>
      <xdr:rowOff>0</xdr:rowOff>
    </xdr:from>
    <xdr:ext cx="194454" cy="283457"/>
    <xdr:sp macro="" textlink="">
      <xdr:nvSpPr>
        <xdr:cNvPr id="6505" name="TextBox 6504"/>
        <xdr:cNvSpPr txBox="1"/>
      </xdr:nvSpPr>
      <xdr:spPr>
        <a:xfrm>
          <a:off x="66675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06" name="TextBox 650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07" name="TextBox 650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08" name="TextBox 650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09" name="TextBox 650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10" name="TextBox 650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11" name="TextBox 651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12" name="TextBox 651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13" name="TextBox 651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14" name="TextBox 651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15" name="TextBox 651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16" name="TextBox 651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17" name="TextBox 651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18" name="TextBox 651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19" name="TextBox 651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20" name="TextBox 651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21" name="TextBox 652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22" name="TextBox 652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23" name="TextBox 652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24" name="TextBox 652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25" name="TextBox 652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26" name="TextBox 652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27" name="TextBox 652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28" name="TextBox 652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29" name="TextBox 652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30" name="TextBox 652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31" name="TextBox 653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32" name="TextBox 653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33" name="TextBox 653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34" name="TextBox 653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35" name="TextBox 653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36" name="TextBox 653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37" name="TextBox 653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38" name="TextBox 653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39" name="TextBox 653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40" name="TextBox 653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41" name="TextBox 654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42" name="TextBox 654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43" name="TextBox 654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44" name="TextBox 654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45" name="TextBox 654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46" name="TextBox 654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47" name="TextBox 654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48" name="TextBox 654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49" name="TextBox 654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50" name="TextBox 654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51" name="TextBox 655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52" name="TextBox 655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53" name="TextBox 655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54" name="TextBox 655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55" name="TextBox 655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56" name="TextBox 655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57" name="TextBox 655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58" name="TextBox 655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59" name="TextBox 655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60" name="TextBox 655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61" name="TextBox 656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62" name="TextBox 656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63" name="TextBox 656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64" name="TextBox 656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65" name="TextBox 656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66" name="TextBox 6565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67" name="TextBox 6566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68" name="TextBox 6567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69" name="TextBox 6568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70" name="TextBox 656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71" name="TextBox 657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72" name="TextBox 657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73" name="TextBox 657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6574" name="TextBox 6573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6575" name="TextBox 6574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6576" name="TextBox 657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6577" name="TextBox 657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6578" name="TextBox 657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6579" name="TextBox 657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6580" name="TextBox 6579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6581" name="TextBox 6580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82" name="TextBox 658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83" name="TextBox 6582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84" name="TextBox 6583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85" name="TextBox 6584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6586" name="TextBox 6585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6587" name="TextBox 6586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6588" name="TextBox 6587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36</xdr:row>
      <xdr:rowOff>0</xdr:rowOff>
    </xdr:from>
    <xdr:ext cx="194454" cy="283457"/>
    <xdr:sp macro="" textlink="">
      <xdr:nvSpPr>
        <xdr:cNvPr id="6589" name="TextBox 6588"/>
        <xdr:cNvSpPr txBox="1"/>
      </xdr:nvSpPr>
      <xdr:spPr>
        <a:xfrm>
          <a:off x="355811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90" name="TextBox 6589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91" name="TextBox 6590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6592" name="TextBox 6591"/>
        <xdr:cNvSpPr txBox="1"/>
      </xdr:nvSpPr>
      <xdr:spPr>
        <a:xfrm>
          <a:off x="1443567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36</xdr:row>
      <xdr:rowOff>0</xdr:rowOff>
    </xdr:from>
    <xdr:ext cx="194454" cy="283457"/>
    <xdr:sp macro="" textlink="">
      <xdr:nvSpPr>
        <xdr:cNvPr id="6594" name="TextBox 6593"/>
        <xdr:cNvSpPr txBox="1"/>
      </xdr:nvSpPr>
      <xdr:spPr>
        <a:xfrm>
          <a:off x="66675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36</xdr:row>
      <xdr:rowOff>0</xdr:rowOff>
    </xdr:from>
    <xdr:ext cx="194454" cy="283457"/>
    <xdr:sp macro="" textlink="">
      <xdr:nvSpPr>
        <xdr:cNvPr id="6595" name="TextBox 6594"/>
        <xdr:cNvSpPr txBox="1"/>
      </xdr:nvSpPr>
      <xdr:spPr>
        <a:xfrm>
          <a:off x="66675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36</xdr:row>
      <xdr:rowOff>0</xdr:rowOff>
    </xdr:from>
    <xdr:ext cx="194454" cy="283457"/>
    <xdr:sp macro="" textlink="">
      <xdr:nvSpPr>
        <xdr:cNvPr id="6596" name="TextBox 6595"/>
        <xdr:cNvSpPr txBox="1"/>
      </xdr:nvSpPr>
      <xdr:spPr>
        <a:xfrm>
          <a:off x="66675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36</xdr:row>
      <xdr:rowOff>0</xdr:rowOff>
    </xdr:from>
    <xdr:ext cx="194454" cy="283457"/>
    <xdr:sp macro="" textlink="">
      <xdr:nvSpPr>
        <xdr:cNvPr id="6597" name="TextBox 6596"/>
        <xdr:cNvSpPr txBox="1"/>
      </xdr:nvSpPr>
      <xdr:spPr>
        <a:xfrm>
          <a:off x="6667500" y="1280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5"/>
  <sheetViews>
    <sheetView topLeftCell="A26" workbookViewId="0">
      <selection activeCell="A3" sqref="A3:XFD31"/>
    </sheetView>
  </sheetViews>
  <sheetFormatPr defaultRowHeight="15"/>
  <cols>
    <col min="1" max="1" width="5.140625" customWidth="1"/>
    <col min="2" max="2" width="29.42578125" customWidth="1"/>
    <col min="3" max="3" width="67.5703125" customWidth="1"/>
    <col min="5" max="5" width="7.5703125" customWidth="1"/>
    <col min="6" max="6" width="9.5703125" customWidth="1"/>
    <col min="7" max="7" width="14.140625" customWidth="1"/>
  </cols>
  <sheetData>
    <row r="1" spans="1:9" ht="54" customHeight="1">
      <c r="B1" s="36" t="s">
        <v>43</v>
      </c>
      <c r="C1" s="36"/>
      <c r="D1" s="36"/>
      <c r="E1" s="36"/>
      <c r="F1" s="36"/>
      <c r="G1" s="36"/>
    </row>
    <row r="2" spans="1:9" ht="67.5" customHeight="1">
      <c r="A2" s="37" t="s">
        <v>75</v>
      </c>
      <c r="B2" s="37"/>
      <c r="C2" s="37"/>
      <c r="D2" s="37"/>
      <c r="E2" s="37"/>
      <c r="F2" s="37"/>
      <c r="G2" s="37"/>
    </row>
    <row r="3" spans="1:9" ht="57.75" customHeight="1">
      <c r="A3" s="1" t="s">
        <v>42</v>
      </c>
      <c r="B3" s="1" t="s">
        <v>4</v>
      </c>
      <c r="C3" s="1" t="s">
        <v>0</v>
      </c>
      <c r="D3" s="2" t="s">
        <v>1</v>
      </c>
      <c r="E3" s="3" t="s">
        <v>2</v>
      </c>
      <c r="F3" s="10" t="s">
        <v>3</v>
      </c>
      <c r="G3" s="2" t="s">
        <v>7</v>
      </c>
    </row>
    <row r="4" spans="1:9" ht="46.5" customHeight="1">
      <c r="A4" s="4">
        <v>1</v>
      </c>
      <c r="B4" s="5" t="s">
        <v>10</v>
      </c>
      <c r="C4" s="5" t="s">
        <v>63</v>
      </c>
      <c r="D4" s="13">
        <v>1</v>
      </c>
      <c r="E4" s="13" t="s">
        <v>6</v>
      </c>
      <c r="F4" s="14">
        <v>2000</v>
      </c>
      <c r="G4" s="14">
        <f>D4*F4</f>
        <v>2000</v>
      </c>
    </row>
    <row r="5" spans="1:9" ht="46.5" customHeight="1">
      <c r="A5" s="4">
        <v>2</v>
      </c>
      <c r="B5" s="5" t="s">
        <v>11</v>
      </c>
      <c r="C5" s="5" t="s">
        <v>44</v>
      </c>
      <c r="D5" s="13">
        <v>50</v>
      </c>
      <c r="E5" s="13" t="s">
        <v>6</v>
      </c>
      <c r="F5" s="14">
        <v>400</v>
      </c>
      <c r="G5" s="14">
        <f t="shared" ref="G5:G31" si="0">D5*F5</f>
        <v>20000</v>
      </c>
    </row>
    <row r="6" spans="1:9" ht="69.75" customHeight="1">
      <c r="A6" s="4">
        <v>3</v>
      </c>
      <c r="B6" s="5" t="s">
        <v>12</v>
      </c>
      <c r="C6" s="5" t="s">
        <v>55</v>
      </c>
      <c r="D6" s="13">
        <v>25</v>
      </c>
      <c r="E6" s="13" t="s">
        <v>6</v>
      </c>
      <c r="F6" s="14">
        <v>930</v>
      </c>
      <c r="G6" s="14">
        <f t="shared" si="0"/>
        <v>23250</v>
      </c>
    </row>
    <row r="7" spans="1:9" ht="69.75" customHeight="1">
      <c r="A7" s="4">
        <v>4</v>
      </c>
      <c r="B7" s="5" t="s">
        <v>13</v>
      </c>
      <c r="C7" s="5" t="s">
        <v>45</v>
      </c>
      <c r="D7" s="13">
        <v>35</v>
      </c>
      <c r="E7" s="13" t="s">
        <v>6</v>
      </c>
      <c r="F7" s="14">
        <v>350</v>
      </c>
      <c r="G7" s="14">
        <f t="shared" si="0"/>
        <v>12250</v>
      </c>
    </row>
    <row r="8" spans="1:9" ht="60" customHeight="1">
      <c r="A8" s="4">
        <v>5</v>
      </c>
      <c r="B8" s="5" t="s">
        <v>14</v>
      </c>
      <c r="C8" s="5" t="s">
        <v>46</v>
      </c>
      <c r="D8" s="13">
        <v>10</v>
      </c>
      <c r="E8" s="13" t="s">
        <v>5</v>
      </c>
      <c r="F8" s="14">
        <v>1200</v>
      </c>
      <c r="G8" s="14">
        <f t="shared" si="0"/>
        <v>12000</v>
      </c>
    </row>
    <row r="9" spans="1:9" ht="60" customHeight="1">
      <c r="A9" s="4">
        <v>6</v>
      </c>
      <c r="B9" s="5" t="s">
        <v>15</v>
      </c>
      <c r="C9" s="5" t="s">
        <v>56</v>
      </c>
      <c r="D9" s="13">
        <v>50</v>
      </c>
      <c r="E9" s="13" t="s">
        <v>16</v>
      </c>
      <c r="F9" s="14">
        <v>1900</v>
      </c>
      <c r="G9" s="14">
        <f t="shared" si="0"/>
        <v>95000</v>
      </c>
    </row>
    <row r="10" spans="1:9" ht="84" customHeight="1">
      <c r="A10" s="4">
        <v>7</v>
      </c>
      <c r="B10" s="5" t="s">
        <v>17</v>
      </c>
      <c r="C10" s="5" t="s">
        <v>76</v>
      </c>
      <c r="D10" s="13">
        <v>15</v>
      </c>
      <c r="E10" s="13" t="s">
        <v>6</v>
      </c>
      <c r="F10" s="14">
        <v>1638</v>
      </c>
      <c r="G10" s="14">
        <f t="shared" si="0"/>
        <v>24570</v>
      </c>
    </row>
    <row r="11" spans="1:9" ht="84" customHeight="1">
      <c r="A11" s="4">
        <v>8</v>
      </c>
      <c r="B11" s="5" t="s">
        <v>18</v>
      </c>
      <c r="C11" s="5" t="s">
        <v>47</v>
      </c>
      <c r="D11" s="13">
        <v>100</v>
      </c>
      <c r="E11" s="13" t="s">
        <v>5</v>
      </c>
      <c r="F11" s="14">
        <v>2500</v>
      </c>
      <c r="G11" s="14">
        <f t="shared" si="0"/>
        <v>250000</v>
      </c>
    </row>
    <row r="12" spans="1:9" ht="76.5" customHeight="1">
      <c r="A12" s="4">
        <v>9</v>
      </c>
      <c r="B12" s="5" t="s">
        <v>19</v>
      </c>
      <c r="C12" s="5" t="s">
        <v>64</v>
      </c>
      <c r="D12" s="13">
        <v>2</v>
      </c>
      <c r="E12" s="13" t="s">
        <v>6</v>
      </c>
      <c r="F12" s="14">
        <v>1800</v>
      </c>
      <c r="G12" s="14">
        <f t="shared" si="0"/>
        <v>3600</v>
      </c>
    </row>
    <row r="13" spans="1:9" ht="76.5" customHeight="1">
      <c r="A13" s="4">
        <v>10</v>
      </c>
      <c r="B13" s="5" t="s">
        <v>20</v>
      </c>
      <c r="C13" s="5" t="s">
        <v>48</v>
      </c>
      <c r="D13" s="13">
        <v>35</v>
      </c>
      <c r="E13" s="13" t="s">
        <v>6</v>
      </c>
      <c r="F13" s="14">
        <v>290</v>
      </c>
      <c r="G13" s="14">
        <f t="shared" si="0"/>
        <v>10150</v>
      </c>
    </row>
    <row r="14" spans="1:9" ht="77.25" customHeight="1">
      <c r="A14" s="4">
        <v>11</v>
      </c>
      <c r="B14" s="5" t="s">
        <v>21</v>
      </c>
      <c r="C14" s="5" t="s">
        <v>57</v>
      </c>
      <c r="D14" s="13">
        <v>15</v>
      </c>
      <c r="E14" s="13" t="s">
        <v>6</v>
      </c>
      <c r="F14" s="14">
        <v>390</v>
      </c>
      <c r="G14" s="14">
        <f t="shared" si="0"/>
        <v>5850</v>
      </c>
      <c r="H14" s="9"/>
      <c r="I14" s="9"/>
    </row>
    <row r="15" spans="1:9" ht="77.25" customHeight="1">
      <c r="A15" s="4">
        <v>12</v>
      </c>
      <c r="B15" s="5" t="s">
        <v>22</v>
      </c>
      <c r="C15" s="5" t="s">
        <v>58</v>
      </c>
      <c r="D15" s="13">
        <v>50</v>
      </c>
      <c r="E15" s="13" t="s">
        <v>6</v>
      </c>
      <c r="F15" s="14">
        <v>2100</v>
      </c>
      <c r="G15" s="14">
        <f t="shared" si="0"/>
        <v>105000</v>
      </c>
    </row>
    <row r="16" spans="1:9" ht="86.25" customHeight="1">
      <c r="A16" s="4">
        <v>13</v>
      </c>
      <c r="B16" s="5" t="s">
        <v>23</v>
      </c>
      <c r="C16" s="5" t="s">
        <v>78</v>
      </c>
      <c r="D16" s="13">
        <v>1</v>
      </c>
      <c r="E16" s="13" t="s">
        <v>6</v>
      </c>
      <c r="F16" s="14">
        <v>15000</v>
      </c>
      <c r="G16" s="14">
        <f t="shared" si="0"/>
        <v>15000</v>
      </c>
    </row>
    <row r="17" spans="1:7" ht="86.25" customHeight="1">
      <c r="A17" s="4">
        <v>14</v>
      </c>
      <c r="B17" s="5" t="s">
        <v>24</v>
      </c>
      <c r="C17" s="5" t="s">
        <v>79</v>
      </c>
      <c r="D17" s="13">
        <v>1</v>
      </c>
      <c r="E17" s="13" t="s">
        <v>6</v>
      </c>
      <c r="F17" s="14">
        <v>23000</v>
      </c>
      <c r="G17" s="14">
        <f t="shared" si="0"/>
        <v>23000</v>
      </c>
    </row>
    <row r="18" spans="1:7" ht="86.25" customHeight="1">
      <c r="A18" s="4">
        <v>15</v>
      </c>
      <c r="B18" s="5" t="s">
        <v>25</v>
      </c>
      <c r="C18" s="5" t="s">
        <v>59</v>
      </c>
      <c r="D18" s="13">
        <v>1</v>
      </c>
      <c r="E18" s="13" t="s">
        <v>6</v>
      </c>
      <c r="F18" s="14">
        <v>26000</v>
      </c>
      <c r="G18" s="14">
        <f t="shared" si="0"/>
        <v>26000</v>
      </c>
    </row>
    <row r="19" spans="1:7" ht="108" customHeight="1">
      <c r="A19" s="4">
        <v>16</v>
      </c>
      <c r="B19" s="5" t="s">
        <v>26</v>
      </c>
      <c r="C19" s="5" t="s">
        <v>65</v>
      </c>
      <c r="D19" s="13">
        <v>100</v>
      </c>
      <c r="E19" s="13" t="s">
        <v>5</v>
      </c>
      <c r="F19" s="14">
        <v>8186</v>
      </c>
      <c r="G19" s="14">
        <f t="shared" si="0"/>
        <v>818600</v>
      </c>
    </row>
    <row r="20" spans="1:7" ht="75.75" customHeight="1">
      <c r="A20" s="4">
        <v>17</v>
      </c>
      <c r="B20" s="5" t="s">
        <v>27</v>
      </c>
      <c r="C20" s="5" t="s">
        <v>60</v>
      </c>
      <c r="D20" s="13">
        <v>1200</v>
      </c>
      <c r="E20" s="13" t="s">
        <v>5</v>
      </c>
      <c r="F20" s="14">
        <v>200</v>
      </c>
      <c r="G20" s="14">
        <f t="shared" si="0"/>
        <v>240000</v>
      </c>
    </row>
    <row r="21" spans="1:7" ht="75.75" customHeight="1">
      <c r="A21" s="4">
        <v>18</v>
      </c>
      <c r="B21" s="5" t="s">
        <v>28</v>
      </c>
      <c r="C21" s="5" t="s">
        <v>49</v>
      </c>
      <c r="D21" s="13">
        <v>60</v>
      </c>
      <c r="E21" s="13" t="s">
        <v>6</v>
      </c>
      <c r="F21" s="14">
        <v>7068.6</v>
      </c>
      <c r="G21" s="14">
        <f t="shared" si="0"/>
        <v>424116</v>
      </c>
    </row>
    <row r="22" spans="1:7" ht="94.5" customHeight="1">
      <c r="A22" s="4">
        <v>19</v>
      </c>
      <c r="B22" s="5" t="s">
        <v>29</v>
      </c>
      <c r="C22" s="5" t="s">
        <v>66</v>
      </c>
      <c r="D22" s="13">
        <v>340</v>
      </c>
      <c r="E22" s="13" t="s">
        <v>30</v>
      </c>
      <c r="F22" s="14">
        <v>1020</v>
      </c>
      <c r="G22" s="14">
        <f t="shared" si="0"/>
        <v>346800</v>
      </c>
    </row>
    <row r="23" spans="1:7" ht="94.5" customHeight="1">
      <c r="A23" s="4">
        <v>20</v>
      </c>
      <c r="B23" s="5" t="s">
        <v>31</v>
      </c>
      <c r="C23" s="5" t="s">
        <v>77</v>
      </c>
      <c r="D23" s="13">
        <v>50</v>
      </c>
      <c r="E23" s="13" t="s">
        <v>6</v>
      </c>
      <c r="F23" s="14">
        <v>4500</v>
      </c>
      <c r="G23" s="14">
        <f t="shared" si="0"/>
        <v>225000</v>
      </c>
    </row>
    <row r="24" spans="1:7" ht="83.25" customHeight="1">
      <c r="A24" s="4">
        <v>21</v>
      </c>
      <c r="B24" s="5" t="s">
        <v>32</v>
      </c>
      <c r="C24" s="5" t="s">
        <v>50</v>
      </c>
      <c r="D24" s="13">
        <v>20</v>
      </c>
      <c r="E24" s="13" t="s">
        <v>6</v>
      </c>
      <c r="F24" s="14">
        <v>350</v>
      </c>
      <c r="G24" s="14">
        <f t="shared" si="0"/>
        <v>7000</v>
      </c>
    </row>
    <row r="25" spans="1:7" ht="83.25" customHeight="1">
      <c r="A25" s="4">
        <v>22</v>
      </c>
      <c r="B25" s="5" t="s">
        <v>33</v>
      </c>
      <c r="C25" s="5" t="s">
        <v>67</v>
      </c>
      <c r="D25" s="13">
        <v>15</v>
      </c>
      <c r="E25" s="13" t="s">
        <v>34</v>
      </c>
      <c r="F25" s="14">
        <v>800</v>
      </c>
      <c r="G25" s="14">
        <f t="shared" si="0"/>
        <v>12000</v>
      </c>
    </row>
    <row r="26" spans="1:7" ht="83.25" customHeight="1">
      <c r="A26" s="4">
        <v>23</v>
      </c>
      <c r="B26" s="5" t="s">
        <v>35</v>
      </c>
      <c r="C26" s="5" t="s">
        <v>51</v>
      </c>
      <c r="D26" s="13">
        <v>4</v>
      </c>
      <c r="E26" s="13" t="s">
        <v>6</v>
      </c>
      <c r="F26" s="14">
        <v>19152</v>
      </c>
      <c r="G26" s="14">
        <f t="shared" si="0"/>
        <v>76608</v>
      </c>
    </row>
    <row r="27" spans="1:7" ht="83.25" customHeight="1">
      <c r="A27" s="4">
        <v>24</v>
      </c>
      <c r="B27" s="5" t="s">
        <v>36</v>
      </c>
      <c r="C27" s="5" t="s">
        <v>61</v>
      </c>
      <c r="D27" s="13">
        <v>170</v>
      </c>
      <c r="E27" s="13" t="s">
        <v>6</v>
      </c>
      <c r="F27" s="14">
        <v>440</v>
      </c>
      <c r="G27" s="14">
        <f t="shared" si="0"/>
        <v>74800</v>
      </c>
    </row>
    <row r="28" spans="1:7" ht="86.25" customHeight="1">
      <c r="A28" s="4">
        <v>25</v>
      </c>
      <c r="B28" s="5" t="s">
        <v>37</v>
      </c>
      <c r="C28" s="5" t="s">
        <v>52</v>
      </c>
      <c r="D28" s="13">
        <v>700</v>
      </c>
      <c r="E28" s="13" t="s">
        <v>16</v>
      </c>
      <c r="F28" s="14">
        <v>350</v>
      </c>
      <c r="G28" s="14">
        <f t="shared" si="0"/>
        <v>245000</v>
      </c>
    </row>
    <row r="29" spans="1:7" ht="86.25" customHeight="1">
      <c r="A29" s="4">
        <v>26</v>
      </c>
      <c r="B29" s="5" t="s">
        <v>38</v>
      </c>
      <c r="C29" s="5" t="s">
        <v>62</v>
      </c>
      <c r="D29" s="13">
        <v>50</v>
      </c>
      <c r="E29" s="13" t="s">
        <v>6</v>
      </c>
      <c r="F29" s="14">
        <v>415</v>
      </c>
      <c r="G29" s="14">
        <f t="shared" si="0"/>
        <v>20750</v>
      </c>
    </row>
    <row r="30" spans="1:7" ht="68.25" customHeight="1">
      <c r="A30" s="4">
        <v>27</v>
      </c>
      <c r="B30" s="5" t="s">
        <v>39</v>
      </c>
      <c r="C30" s="5" t="s">
        <v>53</v>
      </c>
      <c r="D30" s="13">
        <v>220</v>
      </c>
      <c r="E30" s="13" t="s">
        <v>5</v>
      </c>
      <c r="F30" s="14">
        <v>153</v>
      </c>
      <c r="G30" s="14">
        <f t="shared" si="0"/>
        <v>33660</v>
      </c>
    </row>
    <row r="31" spans="1:7" ht="68.25" customHeight="1">
      <c r="A31" s="4">
        <v>28</v>
      </c>
      <c r="B31" s="15" t="s">
        <v>40</v>
      </c>
      <c r="C31" s="5" t="s">
        <v>54</v>
      </c>
      <c r="D31" s="16">
        <v>350</v>
      </c>
      <c r="E31" s="16" t="s">
        <v>6</v>
      </c>
      <c r="F31" s="17">
        <v>320</v>
      </c>
      <c r="G31" s="17">
        <f t="shared" si="0"/>
        <v>112000</v>
      </c>
    </row>
    <row r="32" spans="1:7" ht="25.5" customHeight="1">
      <c r="A32" s="6"/>
      <c r="B32" s="18" t="s">
        <v>41</v>
      </c>
      <c r="C32" s="6"/>
      <c r="D32" s="6"/>
      <c r="E32" s="6"/>
      <c r="F32" s="6"/>
      <c r="G32" s="19">
        <f>SUM(G4:G31)</f>
        <v>3264004</v>
      </c>
    </row>
    <row r="34" spans="1:8" s="20" customFormat="1">
      <c r="A34" s="38" t="s">
        <v>70</v>
      </c>
      <c r="B34" s="38"/>
      <c r="C34" s="38"/>
      <c r="D34" s="38"/>
      <c r="E34" s="38"/>
      <c r="F34" s="38"/>
      <c r="G34" s="38"/>
      <c r="H34" s="12"/>
    </row>
    <row r="35" spans="1:8" s="20" customFormat="1">
      <c r="A35" s="38" t="s">
        <v>71</v>
      </c>
      <c r="B35" s="38"/>
      <c r="C35" s="38"/>
      <c r="D35" s="38"/>
      <c r="E35" s="38"/>
      <c r="F35" s="38"/>
      <c r="G35" s="38"/>
      <c r="H35" s="12"/>
    </row>
    <row r="36" spans="1:8" ht="36" customHeight="1">
      <c r="A36" s="38" t="s">
        <v>72</v>
      </c>
      <c r="B36" s="38"/>
      <c r="C36" s="38"/>
      <c r="D36" s="38"/>
      <c r="E36" s="38"/>
      <c r="F36" s="38"/>
      <c r="G36" s="38"/>
      <c r="H36" s="9"/>
    </row>
    <row r="38" spans="1:8" s="21" customFormat="1" ht="21.75" customHeight="1">
      <c r="A38" s="34" t="s">
        <v>73</v>
      </c>
      <c r="B38" s="34"/>
      <c r="C38" s="34"/>
      <c r="D38" s="34"/>
      <c r="E38" s="34"/>
      <c r="F38" s="34"/>
      <c r="G38" s="34"/>
      <c r="H38" s="7"/>
    </row>
    <row r="39" spans="1:8" s="21" customFormat="1" ht="21.75" customHeight="1">
      <c r="A39" s="7"/>
      <c r="B39" s="35" t="s">
        <v>74</v>
      </c>
      <c r="C39" s="35"/>
      <c r="D39" s="35"/>
      <c r="E39" s="35"/>
      <c r="F39" s="35"/>
      <c r="G39" s="35"/>
      <c r="H39" s="7"/>
    </row>
    <row r="40" spans="1:8" ht="27.75" customHeight="1">
      <c r="B40" s="22" t="s">
        <v>8</v>
      </c>
      <c r="C40" s="8"/>
    </row>
    <row r="41" spans="1:8" ht="33.75" customHeight="1">
      <c r="A41" s="8" t="s">
        <v>68</v>
      </c>
      <c r="C41" s="8"/>
    </row>
    <row r="42" spans="1:8" ht="9.75" customHeight="1"/>
    <row r="43" spans="1:8" ht="33.75" customHeight="1">
      <c r="A43" s="8" t="s">
        <v>69</v>
      </c>
      <c r="C43" s="8"/>
    </row>
    <row r="45" spans="1:8" ht="15.75">
      <c r="E45" s="11" t="s">
        <v>9</v>
      </c>
    </row>
  </sheetData>
  <mergeCells count="7">
    <mergeCell ref="A38:G38"/>
    <mergeCell ref="B39:G39"/>
    <mergeCell ref="B1:G1"/>
    <mergeCell ref="A2:G2"/>
    <mergeCell ref="A36:G36"/>
    <mergeCell ref="A34:G34"/>
    <mergeCell ref="A35:G35"/>
  </mergeCells>
  <pageMargins left="0.24" right="0.24" top="0.27" bottom="0.33" header="0.2" footer="0.2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Z32"/>
  <sheetViews>
    <sheetView tabSelected="1" workbookViewId="0">
      <selection activeCell="R9" sqref="R9"/>
    </sheetView>
  </sheetViews>
  <sheetFormatPr defaultRowHeight="15"/>
  <cols>
    <col min="1" max="1" width="5.28515625" customWidth="1"/>
    <col min="2" max="2" width="24.5703125" customWidth="1"/>
    <col min="5" max="52" width="10.5703125" customWidth="1"/>
  </cols>
  <sheetData>
    <row r="1" spans="1:52" ht="15.7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30" t="s">
        <v>91</v>
      </c>
      <c r="Q1" s="29"/>
      <c r="R1" s="29"/>
      <c r="S1" s="29"/>
      <c r="T1" s="29"/>
      <c r="U1" s="29"/>
      <c r="V1" s="29"/>
      <c r="W1" s="29"/>
      <c r="Y1" s="30"/>
      <c r="Z1" s="30"/>
      <c r="AA1" s="30"/>
      <c r="AB1" s="30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</row>
    <row r="2" spans="1:52" ht="19.5" customHeight="1">
      <c r="A2" s="46" t="s">
        <v>42</v>
      </c>
      <c r="B2" s="46" t="s">
        <v>4</v>
      </c>
      <c r="C2" s="58" t="s">
        <v>1</v>
      </c>
      <c r="D2" s="44" t="s">
        <v>2</v>
      </c>
      <c r="E2" s="57" t="s">
        <v>90</v>
      </c>
      <c r="F2" s="57"/>
      <c r="G2" s="57"/>
      <c r="H2" s="57"/>
      <c r="I2" s="57"/>
      <c r="J2" s="57"/>
      <c r="K2" s="42" t="s">
        <v>89</v>
      </c>
      <c r="L2" s="56"/>
      <c r="M2" s="56"/>
      <c r="N2" s="56"/>
      <c r="O2" s="56"/>
      <c r="P2" s="43"/>
      <c r="Q2" s="42" t="s">
        <v>88</v>
      </c>
      <c r="R2" s="56"/>
      <c r="S2" s="56"/>
      <c r="T2" s="56"/>
      <c r="U2" s="56"/>
      <c r="V2" s="43"/>
      <c r="W2" s="42" t="s">
        <v>87</v>
      </c>
      <c r="X2" s="56"/>
      <c r="Y2" s="56"/>
      <c r="Z2" s="56"/>
      <c r="AA2" s="56"/>
      <c r="AB2" s="43"/>
      <c r="AC2" s="39" t="s">
        <v>80</v>
      </c>
      <c r="AD2" s="55"/>
      <c r="AE2" s="55"/>
      <c r="AF2" s="55"/>
      <c r="AG2" s="55"/>
      <c r="AH2" s="40"/>
      <c r="AI2" s="39" t="s">
        <v>81</v>
      </c>
      <c r="AJ2" s="55"/>
      <c r="AK2" s="55"/>
      <c r="AL2" s="55"/>
      <c r="AM2" s="55"/>
      <c r="AN2" s="40"/>
      <c r="AO2" s="39" t="s">
        <v>82</v>
      </c>
      <c r="AP2" s="55"/>
      <c r="AQ2" s="55"/>
      <c r="AR2" s="55"/>
      <c r="AS2" s="55"/>
      <c r="AT2" s="40"/>
      <c r="AU2" s="41" t="s">
        <v>83</v>
      </c>
      <c r="AV2" s="41"/>
      <c r="AW2" s="41"/>
      <c r="AX2" s="41"/>
      <c r="AY2" s="41"/>
      <c r="AZ2" s="41"/>
    </row>
    <row r="3" spans="1:52" ht="19.5" customHeight="1">
      <c r="A3" s="53"/>
      <c r="B3" s="53"/>
      <c r="C3" s="59"/>
      <c r="D3" s="54"/>
      <c r="E3" s="41" t="s">
        <v>103</v>
      </c>
      <c r="F3" s="41"/>
      <c r="G3" s="41" t="s">
        <v>105</v>
      </c>
      <c r="H3" s="41"/>
      <c r="I3" s="41" t="s">
        <v>104</v>
      </c>
      <c r="J3" s="41"/>
      <c r="K3" s="41" t="s">
        <v>103</v>
      </c>
      <c r="L3" s="41"/>
      <c r="M3" s="41" t="s">
        <v>105</v>
      </c>
      <c r="N3" s="41"/>
      <c r="O3" s="41" t="s">
        <v>104</v>
      </c>
      <c r="P3" s="41"/>
      <c r="Q3" s="41" t="s">
        <v>103</v>
      </c>
      <c r="R3" s="41"/>
      <c r="S3" s="41" t="s">
        <v>105</v>
      </c>
      <c r="T3" s="41"/>
      <c r="U3" s="41" t="s">
        <v>104</v>
      </c>
      <c r="V3" s="41"/>
      <c r="W3" s="41" t="s">
        <v>103</v>
      </c>
      <c r="X3" s="41"/>
      <c r="Y3" s="41" t="s">
        <v>105</v>
      </c>
      <c r="Z3" s="41"/>
      <c r="AA3" s="41" t="s">
        <v>104</v>
      </c>
      <c r="AB3" s="41"/>
      <c r="AC3" s="41" t="s">
        <v>103</v>
      </c>
      <c r="AD3" s="41"/>
      <c r="AE3" s="41" t="s">
        <v>105</v>
      </c>
      <c r="AF3" s="41"/>
      <c r="AG3" s="41" t="s">
        <v>104</v>
      </c>
      <c r="AH3" s="41"/>
      <c r="AI3" s="41" t="s">
        <v>103</v>
      </c>
      <c r="AJ3" s="41"/>
      <c r="AK3" s="41" t="s">
        <v>105</v>
      </c>
      <c r="AL3" s="41"/>
      <c r="AM3" s="41" t="s">
        <v>104</v>
      </c>
      <c r="AN3" s="41"/>
      <c r="AO3" s="41" t="s">
        <v>103</v>
      </c>
      <c r="AP3" s="41"/>
      <c r="AQ3" s="41" t="s">
        <v>105</v>
      </c>
      <c r="AR3" s="41"/>
      <c r="AS3" s="41" t="s">
        <v>104</v>
      </c>
      <c r="AT3" s="41"/>
      <c r="AU3" s="41" t="s">
        <v>103</v>
      </c>
      <c r="AV3" s="41"/>
      <c r="AW3" s="41" t="s">
        <v>105</v>
      </c>
      <c r="AX3" s="41"/>
      <c r="AY3" s="41" t="s">
        <v>104</v>
      </c>
      <c r="AZ3" s="41"/>
    </row>
    <row r="4" spans="1:52" ht="30" customHeight="1">
      <c r="A4" s="47"/>
      <c r="B4" s="47"/>
      <c r="C4" s="60"/>
      <c r="D4" s="45"/>
      <c r="E4" s="61" t="s">
        <v>101</v>
      </c>
      <c r="F4" s="62" t="s">
        <v>102</v>
      </c>
      <c r="G4" s="61" t="s">
        <v>101</v>
      </c>
      <c r="H4" s="62" t="s">
        <v>102</v>
      </c>
      <c r="I4" s="61" t="s">
        <v>101</v>
      </c>
      <c r="J4" s="62" t="s">
        <v>102</v>
      </c>
      <c r="K4" s="61" t="s">
        <v>101</v>
      </c>
      <c r="L4" s="62" t="s">
        <v>102</v>
      </c>
      <c r="M4" s="61" t="s">
        <v>101</v>
      </c>
      <c r="N4" s="62" t="s">
        <v>102</v>
      </c>
      <c r="O4" s="61" t="s">
        <v>101</v>
      </c>
      <c r="P4" s="62" t="s">
        <v>102</v>
      </c>
      <c r="Q4" s="61" t="s">
        <v>101</v>
      </c>
      <c r="R4" s="62" t="s">
        <v>102</v>
      </c>
      <c r="S4" s="61" t="s">
        <v>101</v>
      </c>
      <c r="T4" s="62" t="s">
        <v>102</v>
      </c>
      <c r="U4" s="61" t="s">
        <v>101</v>
      </c>
      <c r="V4" s="62" t="s">
        <v>102</v>
      </c>
      <c r="W4" s="61" t="s">
        <v>101</v>
      </c>
      <c r="X4" s="62" t="s">
        <v>102</v>
      </c>
      <c r="Y4" s="61" t="s">
        <v>101</v>
      </c>
      <c r="Z4" s="62" t="s">
        <v>102</v>
      </c>
      <c r="AA4" s="61" t="s">
        <v>101</v>
      </c>
      <c r="AB4" s="62" t="s">
        <v>102</v>
      </c>
      <c r="AC4" s="61" t="s">
        <v>101</v>
      </c>
      <c r="AD4" s="62" t="s">
        <v>102</v>
      </c>
      <c r="AE4" s="61" t="s">
        <v>101</v>
      </c>
      <c r="AF4" s="62" t="s">
        <v>102</v>
      </c>
      <c r="AG4" s="61" t="s">
        <v>101</v>
      </c>
      <c r="AH4" s="62" t="s">
        <v>102</v>
      </c>
      <c r="AI4" s="61" t="s">
        <v>101</v>
      </c>
      <c r="AJ4" s="62" t="s">
        <v>102</v>
      </c>
      <c r="AK4" s="61" t="s">
        <v>101</v>
      </c>
      <c r="AL4" s="62" t="s">
        <v>102</v>
      </c>
      <c r="AM4" s="61" t="s">
        <v>101</v>
      </c>
      <c r="AN4" s="62" t="s">
        <v>102</v>
      </c>
      <c r="AO4" s="61" t="s">
        <v>101</v>
      </c>
      <c r="AP4" s="62" t="s">
        <v>102</v>
      </c>
      <c r="AQ4" s="61" t="s">
        <v>101</v>
      </c>
      <c r="AR4" s="62" t="s">
        <v>102</v>
      </c>
      <c r="AS4" s="61" t="s">
        <v>101</v>
      </c>
      <c r="AT4" s="62" t="s">
        <v>102</v>
      </c>
      <c r="AU4" s="61" t="s">
        <v>101</v>
      </c>
      <c r="AV4" s="62" t="s">
        <v>102</v>
      </c>
      <c r="AW4" s="61" t="s">
        <v>101</v>
      </c>
      <c r="AX4" s="62" t="s">
        <v>102</v>
      </c>
      <c r="AY4" s="61" t="s">
        <v>101</v>
      </c>
      <c r="AZ4" s="62" t="s">
        <v>102</v>
      </c>
    </row>
    <row r="5" spans="1:52" ht="24.75" customHeight="1">
      <c r="A5" s="25">
        <v>1</v>
      </c>
      <c r="B5" s="69" t="s">
        <v>10</v>
      </c>
      <c r="C5" s="13">
        <v>1</v>
      </c>
      <c r="D5" s="13" t="s">
        <v>6</v>
      </c>
      <c r="E5" s="64" t="s">
        <v>84</v>
      </c>
      <c r="F5" s="63">
        <f>1875+208.33</f>
        <v>2083.33</v>
      </c>
      <c r="G5" s="64" t="s">
        <v>84</v>
      </c>
      <c r="H5" s="63">
        <f>J5-F5</f>
        <v>416.67000000000007</v>
      </c>
      <c r="I5" s="64" t="s">
        <v>84</v>
      </c>
      <c r="J5" s="63">
        <f>F5+416.67</f>
        <v>2500</v>
      </c>
      <c r="K5" s="28" t="s">
        <v>84</v>
      </c>
      <c r="L5" s="26">
        <f>2153.12+217.71</f>
        <v>2370.83</v>
      </c>
      <c r="M5" s="28" t="s">
        <v>84</v>
      </c>
      <c r="N5" s="26">
        <f>P5-L5</f>
        <v>474.17000000000007</v>
      </c>
      <c r="O5" s="28" t="s">
        <v>84</v>
      </c>
      <c r="P5" s="26">
        <f>L5+474.17</f>
        <v>2845</v>
      </c>
      <c r="Q5" s="28" t="s">
        <v>84</v>
      </c>
      <c r="R5" s="28" t="s">
        <v>84</v>
      </c>
      <c r="S5" s="28" t="s">
        <v>84</v>
      </c>
      <c r="T5" s="28" t="s">
        <v>84</v>
      </c>
      <c r="U5" s="28" t="s">
        <v>84</v>
      </c>
      <c r="V5" s="28" t="s">
        <v>84</v>
      </c>
      <c r="W5" s="28" t="s">
        <v>84</v>
      </c>
      <c r="X5" s="28" t="s">
        <v>84</v>
      </c>
      <c r="Y5" s="28" t="s">
        <v>84</v>
      </c>
      <c r="Z5" s="28" t="s">
        <v>84</v>
      </c>
      <c r="AA5" s="28" t="s">
        <v>84</v>
      </c>
      <c r="AB5" s="28" t="s">
        <v>84</v>
      </c>
      <c r="AC5" s="25" t="s">
        <v>84</v>
      </c>
      <c r="AD5" s="25" t="s">
        <v>84</v>
      </c>
      <c r="AE5" s="25" t="s">
        <v>84</v>
      </c>
      <c r="AF5" s="25" t="s">
        <v>84</v>
      </c>
      <c r="AG5" s="25" t="s">
        <v>84</v>
      </c>
      <c r="AH5" s="25" t="s">
        <v>84</v>
      </c>
      <c r="AI5" s="25" t="s">
        <v>84</v>
      </c>
      <c r="AJ5" s="25" t="s">
        <v>84</v>
      </c>
      <c r="AK5" s="25" t="s">
        <v>84</v>
      </c>
      <c r="AL5" s="25" t="s">
        <v>84</v>
      </c>
      <c r="AM5" s="25" t="s">
        <v>84</v>
      </c>
      <c r="AN5" s="25" t="s">
        <v>84</v>
      </c>
      <c r="AO5" s="25" t="s">
        <v>84</v>
      </c>
      <c r="AP5" s="66">
        <v>625</v>
      </c>
      <c r="AQ5" s="25" t="s">
        <v>84</v>
      </c>
      <c r="AR5" s="66">
        <f>AT5-AP5</f>
        <v>125</v>
      </c>
      <c r="AS5" s="25" t="s">
        <v>84</v>
      </c>
      <c r="AT5" s="66">
        <v>750</v>
      </c>
      <c r="AU5" s="67" t="s">
        <v>84</v>
      </c>
      <c r="AV5" s="67">
        <f>1764.25+114.68</f>
        <v>1878.93</v>
      </c>
      <c r="AW5" s="67" t="s">
        <v>84</v>
      </c>
      <c r="AX5" s="67">
        <f>AZ5-AV5</f>
        <v>375.79000000000019</v>
      </c>
      <c r="AY5" s="67" t="s">
        <v>84</v>
      </c>
      <c r="AZ5" s="67">
        <f>AV5+375.79</f>
        <v>2254.7200000000003</v>
      </c>
    </row>
    <row r="6" spans="1:52" ht="19.5" customHeight="1">
      <c r="A6" s="25">
        <v>2</v>
      </c>
      <c r="B6" s="69" t="s">
        <v>11</v>
      </c>
      <c r="C6" s="13">
        <v>50</v>
      </c>
      <c r="D6" s="13" t="s">
        <v>6</v>
      </c>
      <c r="E6" s="64" t="s">
        <v>84</v>
      </c>
      <c r="F6" s="64" t="s">
        <v>84</v>
      </c>
      <c r="G6" s="64" t="s">
        <v>84</v>
      </c>
      <c r="H6" s="64" t="s">
        <v>84</v>
      </c>
      <c r="I6" s="64" t="s">
        <v>84</v>
      </c>
      <c r="J6" s="64" t="s">
        <v>84</v>
      </c>
      <c r="K6" s="28" t="s">
        <v>84</v>
      </c>
      <c r="L6" s="26">
        <f>20812.23+2104.44</f>
        <v>22916.67</v>
      </c>
      <c r="M6" s="28" t="s">
        <v>84</v>
      </c>
      <c r="N6" s="26">
        <f t="shared" ref="N6:N32" si="0">P6-L6</f>
        <v>4583.3300000000017</v>
      </c>
      <c r="O6" s="28" t="s">
        <v>84</v>
      </c>
      <c r="P6" s="26">
        <f>L6+4583.33</f>
        <v>27500</v>
      </c>
      <c r="Q6" s="28" t="s">
        <v>84</v>
      </c>
      <c r="R6" s="28" t="s">
        <v>84</v>
      </c>
      <c r="S6" s="28" t="s">
        <v>84</v>
      </c>
      <c r="T6" s="28" t="s">
        <v>84</v>
      </c>
      <c r="U6" s="28" t="s">
        <v>84</v>
      </c>
      <c r="V6" s="28" t="s">
        <v>84</v>
      </c>
      <c r="W6" s="28" t="s">
        <v>84</v>
      </c>
      <c r="X6" s="28" t="s">
        <v>84</v>
      </c>
      <c r="Y6" s="28" t="s">
        <v>84</v>
      </c>
      <c r="Z6" s="28" t="s">
        <v>84</v>
      </c>
      <c r="AA6" s="28" t="s">
        <v>84</v>
      </c>
      <c r="AB6" s="28" t="s">
        <v>84</v>
      </c>
      <c r="AC6" s="25" t="s">
        <v>84</v>
      </c>
      <c r="AD6" s="25" t="s">
        <v>84</v>
      </c>
      <c r="AE6" s="25" t="s">
        <v>84</v>
      </c>
      <c r="AF6" s="25" t="s">
        <v>84</v>
      </c>
      <c r="AG6" s="25" t="s">
        <v>84</v>
      </c>
      <c r="AH6" s="25" t="s">
        <v>84</v>
      </c>
      <c r="AI6" s="25" t="s">
        <v>84</v>
      </c>
      <c r="AJ6" s="25" t="s">
        <v>84</v>
      </c>
      <c r="AK6" s="25" t="s">
        <v>84</v>
      </c>
      <c r="AL6" s="25" t="s">
        <v>84</v>
      </c>
      <c r="AM6" s="25" t="s">
        <v>84</v>
      </c>
      <c r="AN6" s="25" t="s">
        <v>84</v>
      </c>
      <c r="AO6" s="25" t="s">
        <v>84</v>
      </c>
      <c r="AP6" s="66">
        <v>19375</v>
      </c>
      <c r="AQ6" s="25" t="s">
        <v>84</v>
      </c>
      <c r="AR6" s="66">
        <f t="shared" ref="AR6:AR32" si="1">AT6-AP6</f>
        <v>3875</v>
      </c>
      <c r="AS6" s="25" t="s">
        <v>84</v>
      </c>
      <c r="AT6" s="66">
        <v>23250</v>
      </c>
      <c r="AU6" s="67" t="s">
        <v>84</v>
      </c>
      <c r="AV6" s="67" t="s">
        <v>84</v>
      </c>
      <c r="AW6" s="67" t="s">
        <v>84</v>
      </c>
      <c r="AX6" s="67" t="s">
        <v>84</v>
      </c>
      <c r="AY6" s="67" t="s">
        <v>84</v>
      </c>
      <c r="AZ6" s="67" t="s">
        <v>84</v>
      </c>
    </row>
    <row r="7" spans="1:52" ht="19.5" customHeight="1">
      <c r="A7" s="25">
        <v>3</v>
      </c>
      <c r="B7" s="69" t="s">
        <v>12</v>
      </c>
      <c r="C7" s="13">
        <v>25</v>
      </c>
      <c r="D7" s="13" t="s">
        <v>6</v>
      </c>
      <c r="E7" s="64" t="s">
        <v>84</v>
      </c>
      <c r="F7" s="65">
        <v>18750</v>
      </c>
      <c r="G7" s="64" t="s">
        <v>84</v>
      </c>
      <c r="H7" s="63">
        <f t="shared" ref="H6:H32" si="2">J7-F7</f>
        <v>3750</v>
      </c>
      <c r="I7" s="64" t="s">
        <v>84</v>
      </c>
      <c r="J7" s="63">
        <v>22500</v>
      </c>
      <c r="K7" s="28" t="s">
        <v>84</v>
      </c>
      <c r="L7" s="28" t="s">
        <v>84</v>
      </c>
      <c r="M7" s="28" t="s">
        <v>84</v>
      </c>
      <c r="N7" s="28" t="s">
        <v>84</v>
      </c>
      <c r="O7" s="28" t="s">
        <v>84</v>
      </c>
      <c r="P7" s="28" t="s">
        <v>84</v>
      </c>
      <c r="Q7" s="28" t="s">
        <v>84</v>
      </c>
      <c r="R7" s="27">
        <v>18206.46</v>
      </c>
      <c r="S7" s="28" t="s">
        <v>84</v>
      </c>
      <c r="T7" s="26">
        <f>V7-R7</f>
        <v>3641.2900000000045</v>
      </c>
      <c r="U7" s="28" t="s">
        <v>84</v>
      </c>
      <c r="V7" s="28">
        <v>21847.750000000004</v>
      </c>
      <c r="W7" s="28" t="s">
        <v>84</v>
      </c>
      <c r="X7" s="28" t="s">
        <v>84</v>
      </c>
      <c r="Y7" s="28" t="s">
        <v>84</v>
      </c>
      <c r="Z7" s="28" t="s">
        <v>84</v>
      </c>
      <c r="AA7" s="28" t="s">
        <v>84</v>
      </c>
      <c r="AB7" s="28" t="s">
        <v>84</v>
      </c>
      <c r="AC7" s="25" t="s">
        <v>84</v>
      </c>
      <c r="AD7" s="25" t="s">
        <v>84</v>
      </c>
      <c r="AE7" s="25" t="s">
        <v>84</v>
      </c>
      <c r="AF7" s="25" t="s">
        <v>84</v>
      </c>
      <c r="AG7" s="25" t="s">
        <v>84</v>
      </c>
      <c r="AH7" s="25" t="s">
        <v>84</v>
      </c>
      <c r="AI7" s="25" t="s">
        <v>84</v>
      </c>
      <c r="AJ7" s="25" t="s">
        <v>84</v>
      </c>
      <c r="AK7" s="25" t="s">
        <v>84</v>
      </c>
      <c r="AL7" s="25" t="s">
        <v>84</v>
      </c>
      <c r="AM7" s="25" t="s">
        <v>84</v>
      </c>
      <c r="AN7" s="25" t="s">
        <v>84</v>
      </c>
      <c r="AO7" s="25" t="s">
        <v>84</v>
      </c>
      <c r="AP7" s="68">
        <v>17708.332999999999</v>
      </c>
      <c r="AQ7" s="25" t="s">
        <v>84</v>
      </c>
      <c r="AR7" s="66">
        <f t="shared" si="1"/>
        <v>3541.6670000000013</v>
      </c>
      <c r="AS7" s="25" t="s">
        <v>84</v>
      </c>
      <c r="AT7" s="66">
        <v>21250</v>
      </c>
      <c r="AU7" s="67" t="s">
        <v>84</v>
      </c>
      <c r="AV7" s="67" t="s">
        <v>84</v>
      </c>
      <c r="AW7" s="67" t="s">
        <v>84</v>
      </c>
      <c r="AX7" s="67" t="s">
        <v>84</v>
      </c>
      <c r="AY7" s="67" t="s">
        <v>84</v>
      </c>
      <c r="AZ7" s="67" t="s">
        <v>84</v>
      </c>
    </row>
    <row r="8" spans="1:52" ht="19.5" customHeight="1">
      <c r="A8" s="25">
        <v>4</v>
      </c>
      <c r="B8" s="69" t="s">
        <v>13</v>
      </c>
      <c r="C8" s="13">
        <v>35</v>
      </c>
      <c r="D8" s="13" t="s">
        <v>6</v>
      </c>
      <c r="E8" s="64" t="s">
        <v>84</v>
      </c>
      <c r="F8" s="64" t="s">
        <v>84</v>
      </c>
      <c r="G8" s="64" t="s">
        <v>84</v>
      </c>
      <c r="H8" s="64" t="s">
        <v>84</v>
      </c>
      <c r="I8" s="64" t="s">
        <v>84</v>
      </c>
      <c r="J8" s="64" t="s">
        <v>84</v>
      </c>
      <c r="K8" s="28" t="s">
        <v>84</v>
      </c>
      <c r="L8" s="27">
        <v>14379.17</v>
      </c>
      <c r="M8" s="28" t="s">
        <v>84</v>
      </c>
      <c r="N8" s="26">
        <f t="shared" si="0"/>
        <v>2875.83</v>
      </c>
      <c r="O8" s="28" t="s">
        <v>84</v>
      </c>
      <c r="P8" s="26">
        <v>17255</v>
      </c>
      <c r="Q8" s="28" t="s">
        <v>84</v>
      </c>
      <c r="R8" s="27">
        <v>9179.0499999999993</v>
      </c>
      <c r="S8" s="28" t="s">
        <v>84</v>
      </c>
      <c r="T8" s="26">
        <f t="shared" ref="T8:T32" si="3">V8-R8</f>
        <v>1835.7999999999993</v>
      </c>
      <c r="U8" s="28" t="s">
        <v>84</v>
      </c>
      <c r="V8" s="28">
        <v>11014.849999999999</v>
      </c>
      <c r="W8" s="28" t="s">
        <v>84</v>
      </c>
      <c r="X8" s="28" t="s">
        <v>84</v>
      </c>
      <c r="Y8" s="28" t="s">
        <v>84</v>
      </c>
      <c r="Z8" s="28" t="s">
        <v>84</v>
      </c>
      <c r="AA8" s="28" t="s">
        <v>84</v>
      </c>
      <c r="AB8" s="28" t="s">
        <v>84</v>
      </c>
      <c r="AC8" s="25" t="s">
        <v>84</v>
      </c>
      <c r="AD8" s="23">
        <v>9158.34</v>
      </c>
      <c r="AE8" s="25" t="s">
        <v>84</v>
      </c>
      <c r="AF8" s="24">
        <f>AH8-AD8</f>
        <v>1831.67</v>
      </c>
      <c r="AG8" s="25" t="s">
        <v>84</v>
      </c>
      <c r="AH8" s="25">
        <v>10990.01</v>
      </c>
      <c r="AI8" s="25" t="s">
        <v>84</v>
      </c>
      <c r="AJ8" s="25" t="s">
        <v>84</v>
      </c>
      <c r="AK8" s="25" t="s">
        <v>84</v>
      </c>
      <c r="AL8" s="25" t="s">
        <v>84</v>
      </c>
      <c r="AM8" s="25" t="s">
        <v>84</v>
      </c>
      <c r="AN8" s="25" t="s">
        <v>84</v>
      </c>
      <c r="AO8" s="25" t="s">
        <v>84</v>
      </c>
      <c r="AP8" s="68">
        <v>9100</v>
      </c>
      <c r="AQ8" s="25" t="s">
        <v>84</v>
      </c>
      <c r="AR8" s="66">
        <f t="shared" si="1"/>
        <v>1820</v>
      </c>
      <c r="AS8" s="25" t="s">
        <v>84</v>
      </c>
      <c r="AT8" s="66">
        <v>10920</v>
      </c>
      <c r="AU8" s="67" t="s">
        <v>84</v>
      </c>
      <c r="AV8" s="67" t="s">
        <v>84</v>
      </c>
      <c r="AW8" s="67" t="s">
        <v>84</v>
      </c>
      <c r="AX8" s="67" t="s">
        <v>84</v>
      </c>
      <c r="AY8" s="67" t="s">
        <v>84</v>
      </c>
      <c r="AZ8" s="67" t="s">
        <v>84</v>
      </c>
    </row>
    <row r="9" spans="1:52" ht="19.5" customHeight="1">
      <c r="A9" s="25">
        <v>5</v>
      </c>
      <c r="B9" s="69" t="s">
        <v>14</v>
      </c>
      <c r="C9" s="13">
        <v>10</v>
      </c>
      <c r="D9" s="13" t="s">
        <v>5</v>
      </c>
      <c r="E9" s="64" t="s">
        <v>84</v>
      </c>
      <c r="F9" s="64" t="s">
        <v>84</v>
      </c>
      <c r="G9" s="64" t="s">
        <v>84</v>
      </c>
      <c r="H9" s="64" t="s">
        <v>84</v>
      </c>
      <c r="I9" s="64" t="s">
        <v>84</v>
      </c>
      <c r="J9" s="64" t="s">
        <v>84</v>
      </c>
      <c r="K9" s="28" t="s">
        <v>84</v>
      </c>
      <c r="L9" s="27">
        <v>10833.34</v>
      </c>
      <c r="M9" s="28" t="s">
        <v>84</v>
      </c>
      <c r="N9" s="26">
        <f t="shared" si="0"/>
        <v>2166.66</v>
      </c>
      <c r="O9" s="28" t="s">
        <v>84</v>
      </c>
      <c r="P9" s="26">
        <v>13000</v>
      </c>
      <c r="Q9" s="28" t="s">
        <v>84</v>
      </c>
      <c r="R9" s="28" t="s">
        <v>84</v>
      </c>
      <c r="S9" s="28" t="s">
        <v>84</v>
      </c>
      <c r="T9" s="28" t="s">
        <v>84</v>
      </c>
      <c r="U9" s="28" t="s">
        <v>84</v>
      </c>
      <c r="V9" s="28" t="s">
        <v>84</v>
      </c>
      <c r="W9" s="28" t="s">
        <v>84</v>
      </c>
      <c r="X9" s="28" t="s">
        <v>84</v>
      </c>
      <c r="Y9" s="28" t="s">
        <v>84</v>
      </c>
      <c r="Z9" s="28" t="s">
        <v>84</v>
      </c>
      <c r="AA9" s="28" t="s">
        <v>84</v>
      </c>
      <c r="AB9" s="28" t="s">
        <v>84</v>
      </c>
      <c r="AC9" s="25" t="s">
        <v>84</v>
      </c>
      <c r="AD9" s="23">
        <v>8816.66</v>
      </c>
      <c r="AE9" s="25" t="s">
        <v>84</v>
      </c>
      <c r="AF9" s="24">
        <f t="shared" ref="AF9:AF32" si="4">AH9-AD9</f>
        <v>1763.33</v>
      </c>
      <c r="AG9" s="25" t="s">
        <v>84</v>
      </c>
      <c r="AH9" s="25">
        <v>10579.99</v>
      </c>
      <c r="AI9" s="25" t="s">
        <v>84</v>
      </c>
      <c r="AJ9" s="25" t="s">
        <v>84</v>
      </c>
      <c r="AK9" s="25" t="s">
        <v>84</v>
      </c>
      <c r="AL9" s="25" t="s">
        <v>84</v>
      </c>
      <c r="AM9" s="25" t="s">
        <v>84</v>
      </c>
      <c r="AN9" s="25" t="s">
        <v>84</v>
      </c>
      <c r="AO9" s="25" t="s">
        <v>84</v>
      </c>
      <c r="AP9" s="67" t="s">
        <v>84</v>
      </c>
      <c r="AQ9" s="25" t="s">
        <v>84</v>
      </c>
      <c r="AR9" s="25" t="s">
        <v>84</v>
      </c>
      <c r="AS9" s="25" t="s">
        <v>84</v>
      </c>
      <c r="AT9" s="67" t="s">
        <v>84</v>
      </c>
      <c r="AU9" s="67" t="s">
        <v>84</v>
      </c>
      <c r="AV9" s="67" t="s">
        <v>84</v>
      </c>
      <c r="AW9" s="67" t="s">
        <v>84</v>
      </c>
      <c r="AX9" s="67" t="s">
        <v>84</v>
      </c>
      <c r="AY9" s="67" t="s">
        <v>84</v>
      </c>
      <c r="AZ9" s="67" t="s">
        <v>84</v>
      </c>
    </row>
    <row r="10" spans="1:52" ht="19.5" customHeight="1">
      <c r="A10" s="25">
        <v>6</v>
      </c>
      <c r="B10" s="69" t="s">
        <v>15</v>
      </c>
      <c r="C10" s="13">
        <v>50</v>
      </c>
      <c r="D10" s="13" t="s">
        <v>16</v>
      </c>
      <c r="E10" s="64" t="s">
        <v>84</v>
      </c>
      <c r="F10" s="64" t="s">
        <v>84</v>
      </c>
      <c r="G10" s="64" t="s">
        <v>84</v>
      </c>
      <c r="H10" s="64" t="s">
        <v>84</v>
      </c>
      <c r="I10" s="64" t="s">
        <v>84</v>
      </c>
      <c r="J10" s="64" t="s">
        <v>84</v>
      </c>
      <c r="K10" s="28" t="s">
        <v>84</v>
      </c>
      <c r="L10" s="28" t="s">
        <v>84</v>
      </c>
      <c r="M10" s="28" t="s">
        <v>84</v>
      </c>
      <c r="N10" s="28" t="s">
        <v>84</v>
      </c>
      <c r="O10" s="28" t="s">
        <v>84</v>
      </c>
      <c r="P10" s="28" t="s">
        <v>84</v>
      </c>
      <c r="Q10" s="28" t="s">
        <v>84</v>
      </c>
      <c r="R10" s="28" t="s">
        <v>84</v>
      </c>
      <c r="S10" s="28" t="s">
        <v>84</v>
      </c>
      <c r="T10" s="28" t="s">
        <v>84</v>
      </c>
      <c r="U10" s="28" t="s">
        <v>84</v>
      </c>
      <c r="V10" s="28" t="s">
        <v>84</v>
      </c>
      <c r="W10" s="28" t="s">
        <v>84</v>
      </c>
      <c r="X10" s="28" t="s">
        <v>84</v>
      </c>
      <c r="Y10" s="28" t="s">
        <v>84</v>
      </c>
      <c r="Z10" s="28" t="s">
        <v>84</v>
      </c>
      <c r="AA10" s="28" t="s">
        <v>84</v>
      </c>
      <c r="AB10" s="28" t="s">
        <v>84</v>
      </c>
      <c r="AC10" s="25" t="s">
        <v>84</v>
      </c>
      <c r="AD10" s="25" t="s">
        <v>84</v>
      </c>
      <c r="AE10" s="25" t="s">
        <v>84</v>
      </c>
      <c r="AF10" s="25" t="s">
        <v>84</v>
      </c>
      <c r="AG10" s="25" t="s">
        <v>84</v>
      </c>
      <c r="AH10" s="25" t="s">
        <v>84</v>
      </c>
      <c r="AI10" s="25" t="s">
        <v>84</v>
      </c>
      <c r="AJ10" s="25" t="s">
        <v>84</v>
      </c>
      <c r="AK10" s="25" t="s">
        <v>84</v>
      </c>
      <c r="AL10" s="25" t="s">
        <v>84</v>
      </c>
      <c r="AM10" s="25" t="s">
        <v>84</v>
      </c>
      <c r="AN10" s="25" t="s">
        <v>84</v>
      </c>
      <c r="AO10" s="25" t="s">
        <v>84</v>
      </c>
      <c r="AP10" s="66">
        <v>75833.332999999999</v>
      </c>
      <c r="AQ10" s="25" t="s">
        <v>84</v>
      </c>
      <c r="AR10" s="66">
        <f t="shared" si="1"/>
        <v>15166.667000000001</v>
      </c>
      <c r="AS10" s="25" t="s">
        <v>84</v>
      </c>
      <c r="AT10" s="66">
        <v>91000</v>
      </c>
      <c r="AU10" s="67" t="s">
        <v>84</v>
      </c>
      <c r="AV10" s="67" t="s">
        <v>84</v>
      </c>
      <c r="AW10" s="67" t="s">
        <v>84</v>
      </c>
      <c r="AX10" s="67" t="s">
        <v>84</v>
      </c>
      <c r="AY10" s="67" t="s">
        <v>84</v>
      </c>
      <c r="AZ10" s="67" t="s">
        <v>84</v>
      </c>
    </row>
    <row r="11" spans="1:52" ht="24.75" customHeight="1">
      <c r="A11" s="25">
        <v>7</v>
      </c>
      <c r="B11" s="69" t="s">
        <v>17</v>
      </c>
      <c r="C11" s="13">
        <v>15</v>
      </c>
      <c r="D11" s="13" t="s">
        <v>6</v>
      </c>
      <c r="E11" s="64" t="s">
        <v>84</v>
      </c>
      <c r="F11" s="63">
        <f>17887.5+1987.5</f>
        <v>19875</v>
      </c>
      <c r="G11" s="64" t="s">
        <v>84</v>
      </c>
      <c r="H11" s="63">
        <f t="shared" si="2"/>
        <v>3975</v>
      </c>
      <c r="I11" s="64" t="s">
        <v>84</v>
      </c>
      <c r="J11" s="63">
        <f>F11+3975</f>
        <v>23850</v>
      </c>
      <c r="K11" s="28" t="s">
        <v>84</v>
      </c>
      <c r="L11" s="26">
        <f>17709.32+1790.69</f>
        <v>19500.009999999998</v>
      </c>
      <c r="M11" s="28" t="s">
        <v>84</v>
      </c>
      <c r="N11" s="26">
        <f t="shared" si="0"/>
        <v>3899.9900000000016</v>
      </c>
      <c r="O11" s="28" t="s">
        <v>84</v>
      </c>
      <c r="P11" s="26">
        <v>23400</v>
      </c>
      <c r="Q11" s="28" t="s">
        <v>84</v>
      </c>
      <c r="R11" s="28" t="s">
        <v>84</v>
      </c>
      <c r="S11" s="28" t="s">
        <v>84</v>
      </c>
      <c r="T11" s="28" t="s">
        <v>84</v>
      </c>
      <c r="U11" s="28" t="s">
        <v>84</v>
      </c>
      <c r="V11" s="28" t="s">
        <v>84</v>
      </c>
      <c r="W11" s="28" t="s">
        <v>84</v>
      </c>
      <c r="X11" s="28" t="s">
        <v>84</v>
      </c>
      <c r="Y11" s="28" t="s">
        <v>84</v>
      </c>
      <c r="Z11" s="28" t="s">
        <v>84</v>
      </c>
      <c r="AA11" s="28" t="s">
        <v>84</v>
      </c>
      <c r="AB11" s="28" t="s">
        <v>84</v>
      </c>
      <c r="AC11" s="25" t="s">
        <v>84</v>
      </c>
      <c r="AD11" s="25" t="s">
        <v>84</v>
      </c>
      <c r="AE11" s="25" t="s">
        <v>84</v>
      </c>
      <c r="AF11" s="25" t="s">
        <v>84</v>
      </c>
      <c r="AG11" s="25" t="s">
        <v>84</v>
      </c>
      <c r="AH11" s="25" t="s">
        <v>84</v>
      </c>
      <c r="AI11" s="25" t="s">
        <v>84</v>
      </c>
      <c r="AJ11" s="25" t="s">
        <v>84</v>
      </c>
      <c r="AK11" s="25" t="s">
        <v>84</v>
      </c>
      <c r="AL11" s="25" t="s">
        <v>84</v>
      </c>
      <c r="AM11" s="25" t="s">
        <v>84</v>
      </c>
      <c r="AN11" s="25" t="s">
        <v>84</v>
      </c>
      <c r="AO11" s="25" t="s">
        <v>84</v>
      </c>
      <c r="AP11" s="66">
        <v>19187.5</v>
      </c>
      <c r="AQ11" s="25" t="s">
        <v>84</v>
      </c>
      <c r="AR11" s="66">
        <f t="shared" si="1"/>
        <v>3837.5</v>
      </c>
      <c r="AS11" s="25" t="s">
        <v>84</v>
      </c>
      <c r="AT11" s="66">
        <v>23025</v>
      </c>
      <c r="AU11" s="67" t="s">
        <v>84</v>
      </c>
      <c r="AV11" s="67" t="s">
        <v>84</v>
      </c>
      <c r="AW11" s="67" t="s">
        <v>84</v>
      </c>
      <c r="AX11" s="67" t="s">
        <v>84</v>
      </c>
      <c r="AY11" s="67" t="s">
        <v>84</v>
      </c>
      <c r="AZ11" s="67" t="s">
        <v>84</v>
      </c>
    </row>
    <row r="12" spans="1:52" ht="24.75" customHeight="1">
      <c r="A12" s="25">
        <v>8</v>
      </c>
      <c r="B12" s="69" t="s">
        <v>18</v>
      </c>
      <c r="C12" s="13">
        <v>100</v>
      </c>
      <c r="D12" s="13" t="s">
        <v>5</v>
      </c>
      <c r="E12" s="64" t="s">
        <v>84</v>
      </c>
      <c r="F12" s="65">
        <v>200000</v>
      </c>
      <c r="G12" s="64" t="s">
        <v>84</v>
      </c>
      <c r="H12" s="63">
        <f t="shared" si="2"/>
        <v>40000</v>
      </c>
      <c r="I12" s="64" t="s">
        <v>84</v>
      </c>
      <c r="J12" s="63">
        <v>240000</v>
      </c>
      <c r="K12" s="28" t="s">
        <v>84</v>
      </c>
      <c r="L12" s="26">
        <f>287587.17+29079.5</f>
        <v>316666.67</v>
      </c>
      <c r="M12" s="28" t="s">
        <v>84</v>
      </c>
      <c r="N12" s="26">
        <f t="shared" si="0"/>
        <v>63333.330000000016</v>
      </c>
      <c r="O12" s="28" t="s">
        <v>84</v>
      </c>
      <c r="P12" s="26">
        <f>L12+63333.33</f>
        <v>380000</v>
      </c>
      <c r="Q12" s="28" t="s">
        <v>84</v>
      </c>
      <c r="R12" s="28" t="s">
        <v>84</v>
      </c>
      <c r="S12" s="28" t="s">
        <v>84</v>
      </c>
      <c r="T12" s="28" t="s">
        <v>84</v>
      </c>
      <c r="U12" s="28" t="s">
        <v>84</v>
      </c>
      <c r="V12" s="28" t="s">
        <v>84</v>
      </c>
      <c r="W12" s="28" t="s">
        <v>84</v>
      </c>
      <c r="X12" s="28" t="s">
        <v>84</v>
      </c>
      <c r="Y12" s="28" t="s">
        <v>84</v>
      </c>
      <c r="Z12" s="28" t="s">
        <v>84</v>
      </c>
      <c r="AA12" s="28" t="s">
        <v>84</v>
      </c>
      <c r="AB12" s="28" t="s">
        <v>84</v>
      </c>
      <c r="AC12" s="25" t="s">
        <v>84</v>
      </c>
      <c r="AD12" s="25" t="s">
        <v>84</v>
      </c>
      <c r="AE12" s="25" t="s">
        <v>84</v>
      </c>
      <c r="AF12" s="25" t="s">
        <v>84</v>
      </c>
      <c r="AG12" s="25" t="s">
        <v>84</v>
      </c>
      <c r="AH12" s="25" t="s">
        <v>84</v>
      </c>
      <c r="AI12" s="25" t="s">
        <v>84</v>
      </c>
      <c r="AJ12" s="25" t="s">
        <v>84</v>
      </c>
      <c r="AK12" s="25" t="s">
        <v>84</v>
      </c>
      <c r="AL12" s="25" t="s">
        <v>84</v>
      </c>
      <c r="AM12" s="25" t="s">
        <v>84</v>
      </c>
      <c r="AN12" s="25" t="s">
        <v>84</v>
      </c>
      <c r="AO12" s="25" t="s">
        <v>84</v>
      </c>
      <c r="AP12" s="66">
        <v>144166.66699999999</v>
      </c>
      <c r="AQ12" s="25" t="s">
        <v>84</v>
      </c>
      <c r="AR12" s="66">
        <f t="shared" si="1"/>
        <v>28833.333000000013</v>
      </c>
      <c r="AS12" s="25" t="s">
        <v>84</v>
      </c>
      <c r="AT12" s="66">
        <v>173000</v>
      </c>
      <c r="AU12" s="67" t="s">
        <v>84</v>
      </c>
      <c r="AV12" s="66">
        <f>153615+15361.67</f>
        <v>168976.67</v>
      </c>
      <c r="AW12" s="67" t="s">
        <v>84</v>
      </c>
      <c r="AX12" s="67">
        <f t="shared" ref="AX6:AX32" si="5">AZ12-AV12</f>
        <v>33795.329999999987</v>
      </c>
      <c r="AY12" s="67" t="s">
        <v>84</v>
      </c>
      <c r="AZ12" s="66">
        <f>AV12+33795.33</f>
        <v>202772</v>
      </c>
    </row>
    <row r="13" spans="1:52" ht="24.75" customHeight="1">
      <c r="A13" s="25">
        <v>9</v>
      </c>
      <c r="B13" s="69" t="s">
        <v>19</v>
      </c>
      <c r="C13" s="13">
        <v>2</v>
      </c>
      <c r="D13" s="13" t="s">
        <v>6</v>
      </c>
      <c r="E13" s="64" t="s">
        <v>84</v>
      </c>
      <c r="F13" s="65">
        <v>1666.67</v>
      </c>
      <c r="G13" s="64" t="s">
        <v>84</v>
      </c>
      <c r="H13" s="63">
        <f t="shared" si="2"/>
        <v>333.32999999999993</v>
      </c>
      <c r="I13" s="64" t="s">
        <v>84</v>
      </c>
      <c r="J13" s="63">
        <v>2000</v>
      </c>
      <c r="K13" s="28" t="s">
        <v>84</v>
      </c>
      <c r="L13" s="26">
        <f>2255.29+228.04</f>
        <v>2483.33</v>
      </c>
      <c r="M13" s="28" t="s">
        <v>84</v>
      </c>
      <c r="N13" s="26">
        <f t="shared" si="0"/>
        <v>496.67000000000007</v>
      </c>
      <c r="O13" s="28" t="s">
        <v>84</v>
      </c>
      <c r="P13" s="26">
        <f>L13+496.67</f>
        <v>2980</v>
      </c>
      <c r="Q13" s="28" t="s">
        <v>84</v>
      </c>
      <c r="R13" s="28" t="s">
        <v>84</v>
      </c>
      <c r="S13" s="28" t="s">
        <v>84</v>
      </c>
      <c r="T13" s="28" t="s">
        <v>84</v>
      </c>
      <c r="U13" s="28" t="s">
        <v>84</v>
      </c>
      <c r="V13" s="28" t="s">
        <v>84</v>
      </c>
      <c r="W13" s="28" t="s">
        <v>84</v>
      </c>
      <c r="X13" s="28" t="s">
        <v>84</v>
      </c>
      <c r="Y13" s="28" t="s">
        <v>84</v>
      </c>
      <c r="Z13" s="28" t="s">
        <v>84</v>
      </c>
      <c r="AA13" s="28" t="s">
        <v>84</v>
      </c>
      <c r="AB13" s="28" t="s">
        <v>84</v>
      </c>
      <c r="AC13" s="25" t="s">
        <v>84</v>
      </c>
      <c r="AD13" s="25" t="s">
        <v>84</v>
      </c>
      <c r="AE13" s="25" t="s">
        <v>84</v>
      </c>
      <c r="AF13" s="25" t="s">
        <v>84</v>
      </c>
      <c r="AG13" s="25" t="s">
        <v>84</v>
      </c>
      <c r="AH13" s="25" t="s">
        <v>84</v>
      </c>
      <c r="AI13" s="25" t="s">
        <v>84</v>
      </c>
      <c r="AJ13" s="25" t="s">
        <v>84</v>
      </c>
      <c r="AK13" s="25" t="s">
        <v>84</v>
      </c>
      <c r="AL13" s="25" t="s">
        <v>84</v>
      </c>
      <c r="AM13" s="25" t="s">
        <v>84</v>
      </c>
      <c r="AN13" s="25" t="s">
        <v>84</v>
      </c>
      <c r="AO13" s="25" t="s">
        <v>84</v>
      </c>
      <c r="AP13" s="66">
        <v>2033.3339999999998</v>
      </c>
      <c r="AQ13" s="25" t="s">
        <v>84</v>
      </c>
      <c r="AR13" s="66">
        <f t="shared" si="1"/>
        <v>406.66699999999992</v>
      </c>
      <c r="AS13" s="25" t="s">
        <v>84</v>
      </c>
      <c r="AT13" s="66">
        <v>2440.0009999999997</v>
      </c>
      <c r="AU13" s="67" t="s">
        <v>84</v>
      </c>
      <c r="AV13" s="66">
        <f>2169.36+151.86</f>
        <v>2321.2200000000003</v>
      </c>
      <c r="AW13" s="67" t="s">
        <v>84</v>
      </c>
      <c r="AX13" s="67">
        <f t="shared" si="5"/>
        <v>464.23999999999978</v>
      </c>
      <c r="AY13" s="67" t="s">
        <v>84</v>
      </c>
      <c r="AZ13" s="66">
        <f>AV13+464.24</f>
        <v>2785.46</v>
      </c>
    </row>
    <row r="14" spans="1:52" ht="24.75" customHeight="1">
      <c r="A14" s="25">
        <v>10</v>
      </c>
      <c r="B14" s="69" t="s">
        <v>20</v>
      </c>
      <c r="C14" s="13">
        <v>35</v>
      </c>
      <c r="D14" s="13" t="s">
        <v>6</v>
      </c>
      <c r="E14" s="64" t="s">
        <v>84</v>
      </c>
      <c r="F14" s="64" t="s">
        <v>84</v>
      </c>
      <c r="G14" s="64" t="s">
        <v>84</v>
      </c>
      <c r="H14" s="64" t="s">
        <v>84</v>
      </c>
      <c r="I14" s="64" t="s">
        <v>84</v>
      </c>
      <c r="J14" s="64" t="s">
        <v>84</v>
      </c>
      <c r="K14" s="28" t="s">
        <v>84</v>
      </c>
      <c r="L14" s="26">
        <f>13111.7+1325.8</f>
        <v>14437.5</v>
      </c>
      <c r="M14" s="28" t="s">
        <v>84</v>
      </c>
      <c r="N14" s="26">
        <f t="shared" si="0"/>
        <v>2887.5</v>
      </c>
      <c r="O14" s="28" t="s">
        <v>84</v>
      </c>
      <c r="P14" s="26">
        <f>L14+2887.5</f>
        <v>17325</v>
      </c>
      <c r="Q14" s="28" t="s">
        <v>84</v>
      </c>
      <c r="R14" s="27">
        <v>6437.08</v>
      </c>
      <c r="S14" s="28" t="s">
        <v>84</v>
      </c>
      <c r="T14" s="26">
        <f t="shared" si="3"/>
        <v>1287.42</v>
      </c>
      <c r="U14" s="28" t="s">
        <v>84</v>
      </c>
      <c r="V14" s="27">
        <v>7724.5</v>
      </c>
      <c r="W14" s="28" t="s">
        <v>84</v>
      </c>
      <c r="X14" s="28" t="s">
        <v>84</v>
      </c>
      <c r="Y14" s="28" t="s">
        <v>84</v>
      </c>
      <c r="Z14" s="28" t="s">
        <v>84</v>
      </c>
      <c r="AA14" s="28" t="s">
        <v>84</v>
      </c>
      <c r="AB14" s="28" t="s">
        <v>84</v>
      </c>
      <c r="AC14" s="25" t="s">
        <v>84</v>
      </c>
      <c r="AD14" s="23">
        <v>6416.66</v>
      </c>
      <c r="AE14" s="25" t="s">
        <v>84</v>
      </c>
      <c r="AF14" s="24">
        <f t="shared" si="4"/>
        <v>1283.33</v>
      </c>
      <c r="AG14" s="25" t="s">
        <v>84</v>
      </c>
      <c r="AH14" s="25">
        <v>7699.99</v>
      </c>
      <c r="AI14" s="25" t="s">
        <v>84</v>
      </c>
      <c r="AJ14" s="25" t="s">
        <v>84</v>
      </c>
      <c r="AK14" s="25" t="s">
        <v>84</v>
      </c>
      <c r="AL14" s="25" t="s">
        <v>84</v>
      </c>
      <c r="AM14" s="25" t="s">
        <v>84</v>
      </c>
      <c r="AN14" s="25" t="s">
        <v>84</v>
      </c>
      <c r="AO14" s="25" t="s">
        <v>84</v>
      </c>
      <c r="AP14" s="68">
        <v>6358.3329999999996</v>
      </c>
      <c r="AQ14" s="25" t="s">
        <v>84</v>
      </c>
      <c r="AR14" s="66">
        <f t="shared" si="1"/>
        <v>1271.6670000000004</v>
      </c>
      <c r="AS14" s="25" t="s">
        <v>84</v>
      </c>
      <c r="AT14" s="66">
        <v>7630</v>
      </c>
      <c r="AU14" s="67" t="s">
        <v>84</v>
      </c>
      <c r="AV14" s="67" t="s">
        <v>84</v>
      </c>
      <c r="AW14" s="67" t="s">
        <v>84</v>
      </c>
      <c r="AX14" s="67" t="s">
        <v>84</v>
      </c>
      <c r="AY14" s="67" t="s">
        <v>84</v>
      </c>
      <c r="AZ14" s="67" t="s">
        <v>84</v>
      </c>
    </row>
    <row r="15" spans="1:52" ht="19.5" customHeight="1">
      <c r="A15" s="25">
        <v>11</v>
      </c>
      <c r="B15" s="69" t="s">
        <v>21</v>
      </c>
      <c r="C15" s="13">
        <v>15</v>
      </c>
      <c r="D15" s="13" t="s">
        <v>6</v>
      </c>
      <c r="E15" s="64" t="s">
        <v>84</v>
      </c>
      <c r="F15" s="64" t="s">
        <v>84</v>
      </c>
      <c r="G15" s="64" t="s">
        <v>84</v>
      </c>
      <c r="H15" s="64" t="s">
        <v>84</v>
      </c>
      <c r="I15" s="64" t="s">
        <v>84</v>
      </c>
      <c r="J15" s="64" t="s">
        <v>84</v>
      </c>
      <c r="K15" s="28" t="s">
        <v>84</v>
      </c>
      <c r="L15" s="28" t="s">
        <v>84</v>
      </c>
      <c r="M15" s="28" t="s">
        <v>84</v>
      </c>
      <c r="N15" s="28" t="s">
        <v>84</v>
      </c>
      <c r="O15" s="28" t="s">
        <v>84</v>
      </c>
      <c r="P15" s="28" t="s">
        <v>84</v>
      </c>
      <c r="Q15" s="28" t="s">
        <v>84</v>
      </c>
      <c r="R15" s="28" t="s">
        <v>84</v>
      </c>
      <c r="S15" s="28" t="s">
        <v>84</v>
      </c>
      <c r="T15" s="28" t="s">
        <v>84</v>
      </c>
      <c r="U15" s="28" t="s">
        <v>84</v>
      </c>
      <c r="V15" s="28" t="s">
        <v>84</v>
      </c>
      <c r="W15" s="28" t="s">
        <v>84</v>
      </c>
      <c r="X15" s="28" t="s">
        <v>84</v>
      </c>
      <c r="Y15" s="28" t="s">
        <v>84</v>
      </c>
      <c r="Z15" s="28" t="s">
        <v>84</v>
      </c>
      <c r="AA15" s="28" t="s">
        <v>84</v>
      </c>
      <c r="AB15" s="28" t="s">
        <v>84</v>
      </c>
      <c r="AC15" s="25" t="s">
        <v>84</v>
      </c>
      <c r="AD15" s="23">
        <v>3925</v>
      </c>
      <c r="AE15" s="25" t="s">
        <v>84</v>
      </c>
      <c r="AF15" s="24">
        <f t="shared" si="4"/>
        <v>785</v>
      </c>
      <c r="AG15" s="25" t="s">
        <v>84</v>
      </c>
      <c r="AH15" s="24">
        <v>4710</v>
      </c>
      <c r="AI15" s="25" t="s">
        <v>84</v>
      </c>
      <c r="AJ15" s="25" t="s">
        <v>84</v>
      </c>
      <c r="AK15" s="25" t="s">
        <v>84</v>
      </c>
      <c r="AL15" s="25" t="s">
        <v>84</v>
      </c>
      <c r="AM15" s="25" t="s">
        <v>84</v>
      </c>
      <c r="AN15" s="25" t="s">
        <v>84</v>
      </c>
      <c r="AO15" s="25" t="s">
        <v>84</v>
      </c>
      <c r="AP15" s="68">
        <v>3892.875</v>
      </c>
      <c r="AQ15" s="25" t="s">
        <v>84</v>
      </c>
      <c r="AR15" s="66">
        <f t="shared" si="1"/>
        <v>778.57499999999982</v>
      </c>
      <c r="AS15" s="25" t="s">
        <v>84</v>
      </c>
      <c r="AT15" s="66">
        <v>4671.45</v>
      </c>
      <c r="AU15" s="67" t="s">
        <v>84</v>
      </c>
      <c r="AV15" s="67" t="s">
        <v>84</v>
      </c>
      <c r="AW15" s="67" t="s">
        <v>84</v>
      </c>
      <c r="AX15" s="67" t="s">
        <v>84</v>
      </c>
      <c r="AY15" s="67" t="s">
        <v>84</v>
      </c>
      <c r="AZ15" s="67" t="s">
        <v>84</v>
      </c>
    </row>
    <row r="16" spans="1:52" ht="19.5" customHeight="1">
      <c r="A16" s="25">
        <v>12</v>
      </c>
      <c r="B16" s="69" t="s">
        <v>22</v>
      </c>
      <c r="C16" s="13">
        <v>50</v>
      </c>
      <c r="D16" s="13" t="s">
        <v>6</v>
      </c>
      <c r="E16" s="64" t="s">
        <v>84</v>
      </c>
      <c r="F16" s="65">
        <v>79166.67</v>
      </c>
      <c r="G16" s="64" t="s">
        <v>84</v>
      </c>
      <c r="H16" s="63">
        <f t="shared" si="2"/>
        <v>15833.330000000002</v>
      </c>
      <c r="I16" s="64" t="s">
        <v>84</v>
      </c>
      <c r="J16" s="63">
        <v>95000</v>
      </c>
      <c r="K16" s="28" t="s">
        <v>84</v>
      </c>
      <c r="L16" s="28" t="s">
        <v>84</v>
      </c>
      <c r="M16" s="28" t="s">
        <v>84</v>
      </c>
      <c r="N16" s="28" t="s">
        <v>84</v>
      </c>
      <c r="O16" s="28" t="s">
        <v>84</v>
      </c>
      <c r="P16" s="28" t="s">
        <v>84</v>
      </c>
      <c r="Q16" s="28" t="s">
        <v>84</v>
      </c>
      <c r="R16" s="28" t="s">
        <v>84</v>
      </c>
      <c r="S16" s="28" t="s">
        <v>84</v>
      </c>
      <c r="T16" s="28" t="s">
        <v>84</v>
      </c>
      <c r="U16" s="28" t="s">
        <v>84</v>
      </c>
      <c r="V16" s="28" t="s">
        <v>84</v>
      </c>
      <c r="W16" s="28" t="s">
        <v>84</v>
      </c>
      <c r="X16" s="28" t="s">
        <v>84</v>
      </c>
      <c r="Y16" s="28" t="s">
        <v>84</v>
      </c>
      <c r="Z16" s="28" t="s">
        <v>84</v>
      </c>
      <c r="AA16" s="28" t="s">
        <v>84</v>
      </c>
      <c r="AB16" s="28" t="s">
        <v>84</v>
      </c>
      <c r="AC16" s="25" t="s">
        <v>84</v>
      </c>
      <c r="AD16" s="25" t="s">
        <v>84</v>
      </c>
      <c r="AE16" s="25" t="s">
        <v>84</v>
      </c>
      <c r="AF16" s="25" t="s">
        <v>84</v>
      </c>
      <c r="AG16" s="25" t="s">
        <v>84</v>
      </c>
      <c r="AH16" s="25" t="s">
        <v>84</v>
      </c>
      <c r="AI16" s="25" t="s">
        <v>84</v>
      </c>
      <c r="AJ16" s="25" t="s">
        <v>84</v>
      </c>
      <c r="AK16" s="25" t="s">
        <v>84</v>
      </c>
      <c r="AL16" s="25" t="s">
        <v>84</v>
      </c>
      <c r="AM16" s="25" t="s">
        <v>84</v>
      </c>
      <c r="AN16" s="25" t="s">
        <v>84</v>
      </c>
      <c r="AO16" s="25" t="s">
        <v>84</v>
      </c>
      <c r="AP16" s="68">
        <v>77500</v>
      </c>
      <c r="AQ16" s="25" t="s">
        <v>84</v>
      </c>
      <c r="AR16" s="66">
        <f t="shared" si="1"/>
        <v>15500</v>
      </c>
      <c r="AS16" s="25" t="s">
        <v>84</v>
      </c>
      <c r="AT16" s="66">
        <v>93000</v>
      </c>
      <c r="AU16" s="67" t="s">
        <v>84</v>
      </c>
      <c r="AV16" s="66">
        <f>109094+7636.83</f>
        <v>116730.83</v>
      </c>
      <c r="AW16" s="67" t="s">
        <v>84</v>
      </c>
      <c r="AX16" s="67">
        <f t="shared" si="5"/>
        <v>23346.17</v>
      </c>
      <c r="AY16" s="67" t="s">
        <v>84</v>
      </c>
      <c r="AZ16" s="66">
        <f>AV16+23346.17</f>
        <v>140077</v>
      </c>
    </row>
    <row r="17" spans="1:52" ht="24.75" customHeight="1">
      <c r="A17" s="25">
        <v>13</v>
      </c>
      <c r="B17" s="69" t="s">
        <v>23</v>
      </c>
      <c r="C17" s="13">
        <v>1</v>
      </c>
      <c r="D17" s="13" t="s">
        <v>6</v>
      </c>
      <c r="E17" s="64" t="s">
        <v>84</v>
      </c>
      <c r="F17" s="64" t="s">
        <v>84</v>
      </c>
      <c r="G17" s="64" t="s">
        <v>84</v>
      </c>
      <c r="H17" s="64" t="s">
        <v>84</v>
      </c>
      <c r="I17" s="64" t="s">
        <v>84</v>
      </c>
      <c r="J17" s="64" t="s">
        <v>84</v>
      </c>
      <c r="K17" s="28" t="s">
        <v>84</v>
      </c>
      <c r="L17" s="28" t="s">
        <v>84</v>
      </c>
      <c r="M17" s="28" t="s">
        <v>84</v>
      </c>
      <c r="N17" s="28" t="s">
        <v>84</v>
      </c>
      <c r="O17" s="28" t="s">
        <v>84</v>
      </c>
      <c r="P17" s="28" t="s">
        <v>84</v>
      </c>
      <c r="Q17" s="28" t="s">
        <v>84</v>
      </c>
      <c r="R17" s="28" t="s">
        <v>84</v>
      </c>
      <c r="S17" s="28" t="s">
        <v>84</v>
      </c>
      <c r="T17" s="28" t="s">
        <v>84</v>
      </c>
      <c r="U17" s="28" t="s">
        <v>84</v>
      </c>
      <c r="V17" s="28" t="s">
        <v>84</v>
      </c>
      <c r="W17" s="28" t="s">
        <v>84</v>
      </c>
      <c r="X17" s="28" t="s">
        <v>84</v>
      </c>
      <c r="Y17" s="28" t="s">
        <v>84</v>
      </c>
      <c r="Z17" s="28" t="s">
        <v>84</v>
      </c>
      <c r="AA17" s="28" t="s">
        <v>84</v>
      </c>
      <c r="AB17" s="28" t="s">
        <v>84</v>
      </c>
      <c r="AC17" s="25" t="s">
        <v>84</v>
      </c>
      <c r="AD17" s="25" t="s">
        <v>84</v>
      </c>
      <c r="AE17" s="25" t="s">
        <v>84</v>
      </c>
      <c r="AF17" s="25" t="s">
        <v>84</v>
      </c>
      <c r="AG17" s="25" t="s">
        <v>84</v>
      </c>
      <c r="AH17" s="25" t="s">
        <v>84</v>
      </c>
      <c r="AI17" s="25" t="s">
        <v>84</v>
      </c>
      <c r="AJ17" s="25" t="s">
        <v>84</v>
      </c>
      <c r="AK17" s="25" t="s">
        <v>84</v>
      </c>
      <c r="AL17" s="25" t="s">
        <v>84</v>
      </c>
      <c r="AM17" s="25" t="s">
        <v>84</v>
      </c>
      <c r="AN17" s="25" t="s">
        <v>84</v>
      </c>
      <c r="AO17" s="25" t="s">
        <v>84</v>
      </c>
      <c r="AP17" s="67" t="s">
        <v>84</v>
      </c>
      <c r="AQ17" s="25" t="s">
        <v>84</v>
      </c>
      <c r="AR17" s="25" t="s">
        <v>84</v>
      </c>
      <c r="AS17" s="25" t="s">
        <v>84</v>
      </c>
      <c r="AT17" s="67" t="s">
        <v>84</v>
      </c>
      <c r="AU17" s="67" t="s">
        <v>84</v>
      </c>
      <c r="AV17" s="67" t="s">
        <v>84</v>
      </c>
      <c r="AW17" s="67" t="s">
        <v>84</v>
      </c>
      <c r="AX17" s="67" t="s">
        <v>84</v>
      </c>
      <c r="AY17" s="67" t="s">
        <v>84</v>
      </c>
      <c r="AZ17" s="67" t="s">
        <v>84</v>
      </c>
    </row>
    <row r="18" spans="1:52" ht="24.75" customHeight="1">
      <c r="A18" s="25">
        <v>14</v>
      </c>
      <c r="B18" s="69" t="s">
        <v>24</v>
      </c>
      <c r="C18" s="13">
        <v>1</v>
      </c>
      <c r="D18" s="13" t="s">
        <v>6</v>
      </c>
      <c r="E18" s="64" t="s">
        <v>84</v>
      </c>
      <c r="F18" s="64" t="s">
        <v>84</v>
      </c>
      <c r="G18" s="64" t="s">
        <v>84</v>
      </c>
      <c r="H18" s="64" t="s">
        <v>84</v>
      </c>
      <c r="I18" s="64" t="s">
        <v>84</v>
      </c>
      <c r="J18" s="64" t="s">
        <v>84</v>
      </c>
      <c r="K18" s="28" t="s">
        <v>84</v>
      </c>
      <c r="L18" s="28" t="s">
        <v>84</v>
      </c>
      <c r="M18" s="28" t="s">
        <v>84</v>
      </c>
      <c r="N18" s="28" t="s">
        <v>84</v>
      </c>
      <c r="O18" s="28" t="s">
        <v>84</v>
      </c>
      <c r="P18" s="28" t="s">
        <v>84</v>
      </c>
      <c r="Q18" s="28" t="s">
        <v>84</v>
      </c>
      <c r="R18" s="28" t="s">
        <v>84</v>
      </c>
      <c r="S18" s="28" t="s">
        <v>84</v>
      </c>
      <c r="T18" s="28" t="s">
        <v>84</v>
      </c>
      <c r="U18" s="28" t="s">
        <v>84</v>
      </c>
      <c r="V18" s="28" t="s">
        <v>84</v>
      </c>
      <c r="W18" s="28" t="s">
        <v>84</v>
      </c>
      <c r="X18" s="28" t="s">
        <v>84</v>
      </c>
      <c r="Y18" s="28" t="s">
        <v>84</v>
      </c>
      <c r="Z18" s="28" t="s">
        <v>84</v>
      </c>
      <c r="AA18" s="28" t="s">
        <v>84</v>
      </c>
      <c r="AB18" s="28" t="s">
        <v>84</v>
      </c>
      <c r="AC18" s="25" t="s">
        <v>84</v>
      </c>
      <c r="AD18" s="25" t="s">
        <v>84</v>
      </c>
      <c r="AE18" s="25" t="s">
        <v>84</v>
      </c>
      <c r="AF18" s="25" t="s">
        <v>84</v>
      </c>
      <c r="AG18" s="25" t="s">
        <v>84</v>
      </c>
      <c r="AH18" s="25" t="s">
        <v>84</v>
      </c>
      <c r="AI18" s="25" t="s">
        <v>84</v>
      </c>
      <c r="AJ18" s="25" t="s">
        <v>84</v>
      </c>
      <c r="AK18" s="25" t="s">
        <v>84</v>
      </c>
      <c r="AL18" s="25" t="s">
        <v>84</v>
      </c>
      <c r="AM18" s="25" t="s">
        <v>84</v>
      </c>
      <c r="AN18" s="25" t="s">
        <v>84</v>
      </c>
      <c r="AO18" s="25" t="s">
        <v>84</v>
      </c>
      <c r="AP18" s="67" t="s">
        <v>84</v>
      </c>
      <c r="AQ18" s="25" t="s">
        <v>84</v>
      </c>
      <c r="AR18" s="25" t="s">
        <v>84</v>
      </c>
      <c r="AS18" s="25" t="s">
        <v>84</v>
      </c>
      <c r="AT18" s="67" t="s">
        <v>84</v>
      </c>
      <c r="AU18" s="67" t="s">
        <v>84</v>
      </c>
      <c r="AV18" s="67" t="s">
        <v>84</v>
      </c>
      <c r="AW18" s="67" t="s">
        <v>84</v>
      </c>
      <c r="AX18" s="67" t="s">
        <v>84</v>
      </c>
      <c r="AY18" s="67" t="s">
        <v>84</v>
      </c>
      <c r="AZ18" s="67" t="s">
        <v>84</v>
      </c>
    </row>
    <row r="19" spans="1:52" ht="24.75" customHeight="1">
      <c r="A19" s="25">
        <v>15</v>
      </c>
      <c r="B19" s="69" t="s">
        <v>25</v>
      </c>
      <c r="C19" s="13">
        <v>1</v>
      </c>
      <c r="D19" s="13" t="s">
        <v>6</v>
      </c>
      <c r="E19" s="64" t="s">
        <v>84</v>
      </c>
      <c r="F19" s="64" t="s">
        <v>84</v>
      </c>
      <c r="G19" s="64" t="s">
        <v>84</v>
      </c>
      <c r="H19" s="64" t="s">
        <v>84</v>
      </c>
      <c r="I19" s="64" t="s">
        <v>84</v>
      </c>
      <c r="J19" s="64" t="s">
        <v>84</v>
      </c>
      <c r="K19" s="28" t="s">
        <v>84</v>
      </c>
      <c r="L19" s="28" t="s">
        <v>84</v>
      </c>
      <c r="M19" s="28" t="s">
        <v>84</v>
      </c>
      <c r="N19" s="28" t="s">
        <v>84</v>
      </c>
      <c r="O19" s="28" t="s">
        <v>84</v>
      </c>
      <c r="P19" s="28" t="s">
        <v>84</v>
      </c>
      <c r="Q19" s="28" t="s">
        <v>84</v>
      </c>
      <c r="R19" s="28" t="s">
        <v>84</v>
      </c>
      <c r="S19" s="28" t="s">
        <v>84</v>
      </c>
      <c r="T19" s="28" t="s">
        <v>84</v>
      </c>
      <c r="U19" s="28" t="s">
        <v>84</v>
      </c>
      <c r="V19" s="28" t="s">
        <v>84</v>
      </c>
      <c r="W19" s="28" t="s">
        <v>84</v>
      </c>
      <c r="X19" s="28" t="s">
        <v>84</v>
      </c>
      <c r="Y19" s="28" t="s">
        <v>84</v>
      </c>
      <c r="Z19" s="28" t="s">
        <v>84</v>
      </c>
      <c r="AA19" s="28" t="s">
        <v>84</v>
      </c>
      <c r="AB19" s="28" t="s">
        <v>84</v>
      </c>
      <c r="AC19" s="25" t="s">
        <v>84</v>
      </c>
      <c r="AD19" s="25" t="s">
        <v>84</v>
      </c>
      <c r="AE19" s="25" t="s">
        <v>84</v>
      </c>
      <c r="AF19" s="25" t="s">
        <v>84</v>
      </c>
      <c r="AG19" s="25" t="s">
        <v>84</v>
      </c>
      <c r="AH19" s="25" t="s">
        <v>84</v>
      </c>
      <c r="AI19" s="25" t="s">
        <v>84</v>
      </c>
      <c r="AJ19" s="25" t="s">
        <v>84</v>
      </c>
      <c r="AK19" s="25" t="s">
        <v>84</v>
      </c>
      <c r="AL19" s="25" t="s">
        <v>84</v>
      </c>
      <c r="AM19" s="25" t="s">
        <v>84</v>
      </c>
      <c r="AN19" s="25" t="s">
        <v>84</v>
      </c>
      <c r="AO19" s="25" t="s">
        <v>84</v>
      </c>
      <c r="AP19" s="67" t="s">
        <v>84</v>
      </c>
      <c r="AQ19" s="25" t="s">
        <v>84</v>
      </c>
      <c r="AR19" s="25" t="s">
        <v>84</v>
      </c>
      <c r="AS19" s="25" t="s">
        <v>84</v>
      </c>
      <c r="AT19" s="67" t="s">
        <v>84</v>
      </c>
      <c r="AU19" s="67" t="s">
        <v>84</v>
      </c>
      <c r="AV19" s="67" t="s">
        <v>84</v>
      </c>
      <c r="AW19" s="67" t="s">
        <v>84</v>
      </c>
      <c r="AX19" s="67" t="s">
        <v>84</v>
      </c>
      <c r="AY19" s="67" t="s">
        <v>84</v>
      </c>
      <c r="AZ19" s="67" t="s">
        <v>84</v>
      </c>
    </row>
    <row r="20" spans="1:52" ht="24.75" customHeight="1">
      <c r="A20" s="25">
        <v>16</v>
      </c>
      <c r="B20" s="69" t="s">
        <v>26</v>
      </c>
      <c r="C20" s="13">
        <v>100</v>
      </c>
      <c r="D20" s="13" t="s">
        <v>5</v>
      </c>
      <c r="E20" s="64" t="s">
        <v>84</v>
      </c>
      <c r="F20" s="64" t="s">
        <v>84</v>
      </c>
      <c r="G20" s="64" t="s">
        <v>84</v>
      </c>
      <c r="H20" s="64" t="s">
        <v>84</v>
      </c>
      <c r="I20" s="64" t="s">
        <v>84</v>
      </c>
      <c r="J20" s="64" t="s">
        <v>84</v>
      </c>
      <c r="K20" s="28" t="s">
        <v>84</v>
      </c>
      <c r="L20" s="26">
        <f>416244.58+42088.75</f>
        <v>458333.33</v>
      </c>
      <c r="M20" s="28" t="s">
        <v>84</v>
      </c>
      <c r="N20" s="26">
        <f t="shared" si="0"/>
        <v>91666.669999999984</v>
      </c>
      <c r="O20" s="28" t="s">
        <v>84</v>
      </c>
      <c r="P20" s="26">
        <f>L20+91666.67</f>
        <v>550000</v>
      </c>
      <c r="Q20" s="28" t="s">
        <v>84</v>
      </c>
      <c r="R20" s="28" t="s">
        <v>84</v>
      </c>
      <c r="S20" s="28" t="s">
        <v>84</v>
      </c>
      <c r="T20" s="28" t="s">
        <v>84</v>
      </c>
      <c r="U20" s="28" t="s">
        <v>84</v>
      </c>
      <c r="V20" s="28" t="s">
        <v>84</v>
      </c>
      <c r="W20" s="28" t="s">
        <v>84</v>
      </c>
      <c r="X20" s="28" t="s">
        <v>84</v>
      </c>
      <c r="Y20" s="28" t="s">
        <v>84</v>
      </c>
      <c r="Z20" s="28" t="s">
        <v>84</v>
      </c>
      <c r="AA20" s="28" t="s">
        <v>84</v>
      </c>
      <c r="AB20" s="28" t="s">
        <v>84</v>
      </c>
      <c r="AC20" s="25" t="s">
        <v>84</v>
      </c>
      <c r="AD20" s="25" t="s">
        <v>84</v>
      </c>
      <c r="AE20" s="25" t="s">
        <v>84</v>
      </c>
      <c r="AF20" s="25" t="s">
        <v>84</v>
      </c>
      <c r="AG20" s="25" t="s">
        <v>84</v>
      </c>
      <c r="AH20" s="25" t="s">
        <v>84</v>
      </c>
      <c r="AI20" s="25" t="s">
        <v>84</v>
      </c>
      <c r="AJ20" s="25" t="s">
        <v>84</v>
      </c>
      <c r="AK20" s="25" t="s">
        <v>84</v>
      </c>
      <c r="AL20" s="25" t="s">
        <v>84</v>
      </c>
      <c r="AM20" s="25" t="s">
        <v>84</v>
      </c>
      <c r="AN20" s="25" t="s">
        <v>84</v>
      </c>
      <c r="AO20" s="25" t="s">
        <v>84</v>
      </c>
      <c r="AP20" s="66">
        <v>379166.66700000002</v>
      </c>
      <c r="AQ20" s="25" t="s">
        <v>84</v>
      </c>
      <c r="AR20" s="66">
        <f t="shared" si="1"/>
        <v>75833.332999999984</v>
      </c>
      <c r="AS20" s="25" t="s">
        <v>84</v>
      </c>
      <c r="AT20" s="66">
        <v>455000</v>
      </c>
      <c r="AU20" s="67" t="s">
        <v>84</v>
      </c>
      <c r="AV20" s="66">
        <f>584031+40882.33</f>
        <v>624913.32999999996</v>
      </c>
      <c r="AW20" s="67" t="s">
        <v>84</v>
      </c>
      <c r="AX20" s="67">
        <f t="shared" si="5"/>
        <v>124982.67000000004</v>
      </c>
      <c r="AY20" s="67" t="s">
        <v>84</v>
      </c>
      <c r="AZ20" s="66">
        <f>AV20+124982.67</f>
        <v>749896</v>
      </c>
    </row>
    <row r="21" spans="1:52" ht="19.5" customHeight="1">
      <c r="A21" s="25">
        <v>17</v>
      </c>
      <c r="B21" s="69" t="s">
        <v>27</v>
      </c>
      <c r="C21" s="13">
        <v>1200</v>
      </c>
      <c r="D21" s="13" t="s">
        <v>5</v>
      </c>
      <c r="E21" s="64" t="s">
        <v>84</v>
      </c>
      <c r="F21" s="63">
        <f>225000+25000</f>
        <v>250000</v>
      </c>
      <c r="G21" s="64" t="s">
        <v>84</v>
      </c>
      <c r="H21" s="63">
        <f t="shared" si="2"/>
        <v>50000</v>
      </c>
      <c r="I21" s="64" t="s">
        <v>84</v>
      </c>
      <c r="J21" s="63">
        <f>F21+50000</f>
        <v>300000</v>
      </c>
      <c r="K21" s="28" t="s">
        <v>84</v>
      </c>
      <c r="L21" s="28" t="s">
        <v>84</v>
      </c>
      <c r="M21" s="28" t="s">
        <v>84</v>
      </c>
      <c r="N21" s="28" t="s">
        <v>84</v>
      </c>
      <c r="O21" s="28" t="s">
        <v>84</v>
      </c>
      <c r="P21" s="28" t="s">
        <v>84</v>
      </c>
      <c r="Q21" s="28" t="s">
        <v>84</v>
      </c>
      <c r="R21" s="28" t="s">
        <v>84</v>
      </c>
      <c r="S21" s="28" t="s">
        <v>84</v>
      </c>
      <c r="T21" s="28" t="s">
        <v>84</v>
      </c>
      <c r="U21" s="28" t="s">
        <v>84</v>
      </c>
      <c r="V21" s="28" t="s">
        <v>84</v>
      </c>
      <c r="W21" s="28" t="s">
        <v>84</v>
      </c>
      <c r="X21" s="27">
        <v>178000</v>
      </c>
      <c r="Y21" s="28" t="s">
        <v>84</v>
      </c>
      <c r="Z21" s="26">
        <f>AB21-X21</f>
        <v>35600</v>
      </c>
      <c r="AA21" s="28" t="s">
        <v>84</v>
      </c>
      <c r="AB21" s="26">
        <v>213600</v>
      </c>
      <c r="AC21" s="25" t="s">
        <v>84</v>
      </c>
      <c r="AD21" s="25" t="s">
        <v>84</v>
      </c>
      <c r="AE21" s="25" t="s">
        <v>84</v>
      </c>
      <c r="AF21" s="25" t="s">
        <v>84</v>
      </c>
      <c r="AG21" s="25" t="s">
        <v>84</v>
      </c>
      <c r="AH21" s="25" t="s">
        <v>84</v>
      </c>
      <c r="AI21" s="25" t="s">
        <v>84</v>
      </c>
      <c r="AJ21" s="23">
        <v>240000</v>
      </c>
      <c r="AK21" s="25" t="s">
        <v>84</v>
      </c>
      <c r="AL21" s="24">
        <f>AN21-AJ21</f>
        <v>48000</v>
      </c>
      <c r="AM21" s="25" t="s">
        <v>84</v>
      </c>
      <c r="AN21" s="24">
        <v>288000</v>
      </c>
      <c r="AO21" s="25" t="s">
        <v>84</v>
      </c>
      <c r="AP21" s="67" t="s">
        <v>84</v>
      </c>
      <c r="AQ21" s="25" t="s">
        <v>84</v>
      </c>
      <c r="AR21" s="25" t="s">
        <v>84</v>
      </c>
      <c r="AS21" s="25" t="s">
        <v>84</v>
      </c>
      <c r="AT21" s="67" t="s">
        <v>84</v>
      </c>
      <c r="AU21" s="67" t="s">
        <v>84</v>
      </c>
      <c r="AV21" s="66">
        <f>358680+28690</f>
        <v>387370</v>
      </c>
      <c r="AW21" s="67" t="s">
        <v>84</v>
      </c>
      <c r="AX21" s="67">
        <f t="shared" si="5"/>
        <v>77474</v>
      </c>
      <c r="AY21" s="67" t="s">
        <v>84</v>
      </c>
      <c r="AZ21" s="66">
        <f>AV21+77474</f>
        <v>464844</v>
      </c>
    </row>
    <row r="22" spans="1:52" ht="19.5" customHeight="1">
      <c r="A22" s="25">
        <v>18</v>
      </c>
      <c r="B22" s="69" t="s">
        <v>28</v>
      </c>
      <c r="C22" s="13">
        <v>60</v>
      </c>
      <c r="D22" s="13" t="s">
        <v>6</v>
      </c>
      <c r="E22" s="64" t="s">
        <v>84</v>
      </c>
      <c r="F22" s="63">
        <f>279000+31000</f>
        <v>310000</v>
      </c>
      <c r="G22" s="64" t="s">
        <v>84</v>
      </c>
      <c r="H22" s="63">
        <f t="shared" si="2"/>
        <v>62000</v>
      </c>
      <c r="I22" s="64" t="s">
        <v>84</v>
      </c>
      <c r="J22" s="63">
        <f>F22+62000</f>
        <v>372000</v>
      </c>
      <c r="K22" s="28" t="s">
        <v>84</v>
      </c>
      <c r="L22" s="26">
        <f>327849.37+33150.63</f>
        <v>361000</v>
      </c>
      <c r="M22" s="28" t="s">
        <v>84</v>
      </c>
      <c r="N22" s="26">
        <f t="shared" si="0"/>
        <v>72200</v>
      </c>
      <c r="O22" s="28" t="s">
        <v>84</v>
      </c>
      <c r="P22" s="26">
        <f>L22+72200</f>
        <v>433200</v>
      </c>
      <c r="Q22" s="28" t="s">
        <v>84</v>
      </c>
      <c r="R22" s="28" t="s">
        <v>84</v>
      </c>
      <c r="S22" s="28" t="s">
        <v>84</v>
      </c>
      <c r="T22" s="28" t="s">
        <v>84</v>
      </c>
      <c r="U22" s="28" t="s">
        <v>84</v>
      </c>
      <c r="V22" s="28" t="s">
        <v>84</v>
      </c>
      <c r="W22" s="28" t="s">
        <v>84</v>
      </c>
      <c r="X22" s="27" t="s">
        <v>84</v>
      </c>
      <c r="Y22" s="28" t="s">
        <v>84</v>
      </c>
      <c r="Z22" s="28" t="s">
        <v>84</v>
      </c>
      <c r="AA22" s="28" t="s">
        <v>84</v>
      </c>
      <c r="AB22" s="28" t="s">
        <v>84</v>
      </c>
      <c r="AC22" s="25" t="s">
        <v>84</v>
      </c>
      <c r="AD22" s="25" t="s">
        <v>84</v>
      </c>
      <c r="AE22" s="25" t="s">
        <v>84</v>
      </c>
      <c r="AF22" s="25" t="s">
        <v>84</v>
      </c>
      <c r="AG22" s="25" t="s">
        <v>84</v>
      </c>
      <c r="AH22" s="25" t="s">
        <v>84</v>
      </c>
      <c r="AI22" s="25" t="s">
        <v>84</v>
      </c>
      <c r="AJ22" s="23" t="s">
        <v>84</v>
      </c>
      <c r="AK22" s="25" t="s">
        <v>84</v>
      </c>
      <c r="AL22" s="25" t="s">
        <v>84</v>
      </c>
      <c r="AM22" s="25" t="s">
        <v>84</v>
      </c>
      <c r="AN22" s="25" t="s">
        <v>84</v>
      </c>
      <c r="AO22" s="25" t="s">
        <v>84</v>
      </c>
      <c r="AP22" s="66">
        <v>289750</v>
      </c>
      <c r="AQ22" s="25" t="s">
        <v>84</v>
      </c>
      <c r="AR22" s="66">
        <f t="shared" si="1"/>
        <v>57950</v>
      </c>
      <c r="AS22" s="25" t="s">
        <v>84</v>
      </c>
      <c r="AT22" s="66">
        <v>347700</v>
      </c>
      <c r="AU22" s="67" t="s">
        <v>84</v>
      </c>
      <c r="AV22" s="66">
        <f>264600+25137</f>
        <v>289737</v>
      </c>
      <c r="AW22" s="67" t="s">
        <v>84</v>
      </c>
      <c r="AX22" s="67">
        <f t="shared" si="5"/>
        <v>57947</v>
      </c>
      <c r="AY22" s="67" t="s">
        <v>84</v>
      </c>
      <c r="AZ22" s="66">
        <f>AV22+57947</f>
        <v>347684</v>
      </c>
    </row>
    <row r="23" spans="1:52" ht="19.5" customHeight="1">
      <c r="A23" s="25">
        <v>19</v>
      </c>
      <c r="B23" s="69" t="s">
        <v>29</v>
      </c>
      <c r="C23" s="13">
        <v>340</v>
      </c>
      <c r="D23" s="13" t="s">
        <v>30</v>
      </c>
      <c r="E23" s="64" t="s">
        <v>84</v>
      </c>
      <c r="F23" s="64" t="s">
        <v>84</v>
      </c>
      <c r="G23" s="64" t="s">
        <v>84</v>
      </c>
      <c r="H23" s="64" t="s">
        <v>84</v>
      </c>
      <c r="I23" s="64" t="s">
        <v>84</v>
      </c>
      <c r="J23" s="64" t="s">
        <v>84</v>
      </c>
      <c r="K23" s="28" t="s">
        <v>84</v>
      </c>
      <c r="L23" s="28" t="s">
        <v>84</v>
      </c>
      <c r="M23" s="28" t="s">
        <v>84</v>
      </c>
      <c r="N23" s="28" t="s">
        <v>84</v>
      </c>
      <c r="O23" s="28" t="s">
        <v>84</v>
      </c>
      <c r="P23" s="28" t="s">
        <v>84</v>
      </c>
      <c r="Q23" s="28" t="s">
        <v>84</v>
      </c>
      <c r="R23" s="28" t="s">
        <v>84</v>
      </c>
      <c r="S23" s="28" t="s">
        <v>84</v>
      </c>
      <c r="T23" s="28" t="s">
        <v>84</v>
      </c>
      <c r="U23" s="28" t="s">
        <v>84</v>
      </c>
      <c r="V23" s="28" t="s">
        <v>84</v>
      </c>
      <c r="W23" s="28" t="s">
        <v>84</v>
      </c>
      <c r="X23" s="27">
        <v>263500</v>
      </c>
      <c r="Y23" s="28" t="s">
        <v>84</v>
      </c>
      <c r="Z23" s="26">
        <f t="shared" ref="Z22:Z23" si="6">AB23-X23</f>
        <v>52700</v>
      </c>
      <c r="AA23" s="28" t="s">
        <v>84</v>
      </c>
      <c r="AB23" s="26">
        <v>316200</v>
      </c>
      <c r="AC23" s="25" t="s">
        <v>84</v>
      </c>
      <c r="AD23" s="25" t="s">
        <v>84</v>
      </c>
      <c r="AE23" s="25" t="s">
        <v>84</v>
      </c>
      <c r="AF23" s="25" t="s">
        <v>84</v>
      </c>
      <c r="AG23" s="25" t="s">
        <v>84</v>
      </c>
      <c r="AH23" s="25" t="s">
        <v>84</v>
      </c>
      <c r="AI23" s="25" t="s">
        <v>84</v>
      </c>
      <c r="AJ23" s="23">
        <v>680000</v>
      </c>
      <c r="AK23" s="25" t="s">
        <v>84</v>
      </c>
      <c r="AL23" s="24">
        <f t="shared" ref="AL22:AL23" si="7">AN23-AJ23</f>
        <v>136000</v>
      </c>
      <c r="AM23" s="25" t="s">
        <v>84</v>
      </c>
      <c r="AN23" s="24">
        <v>816000</v>
      </c>
      <c r="AO23" s="25" t="s">
        <v>84</v>
      </c>
      <c r="AP23" s="67" t="s">
        <v>84</v>
      </c>
      <c r="AQ23" s="25" t="s">
        <v>84</v>
      </c>
      <c r="AR23" s="25" t="s">
        <v>84</v>
      </c>
      <c r="AS23" s="25" t="s">
        <v>84</v>
      </c>
      <c r="AT23" s="67" t="s">
        <v>84</v>
      </c>
      <c r="AU23" s="67" t="s">
        <v>84</v>
      </c>
      <c r="AV23" s="67" t="s">
        <v>84</v>
      </c>
      <c r="AW23" s="67" t="s">
        <v>84</v>
      </c>
      <c r="AX23" s="67" t="s">
        <v>84</v>
      </c>
      <c r="AY23" s="67" t="s">
        <v>84</v>
      </c>
      <c r="AZ23" s="67" t="s">
        <v>84</v>
      </c>
    </row>
    <row r="24" spans="1:52" ht="19.5" customHeight="1">
      <c r="A24" s="25">
        <v>20</v>
      </c>
      <c r="B24" s="69" t="s">
        <v>31</v>
      </c>
      <c r="C24" s="13">
        <v>50</v>
      </c>
      <c r="D24" s="13" t="s">
        <v>6</v>
      </c>
      <c r="E24" s="64" t="s">
        <v>84</v>
      </c>
      <c r="F24" s="65">
        <v>124583.33</v>
      </c>
      <c r="G24" s="64" t="s">
        <v>84</v>
      </c>
      <c r="H24" s="63">
        <f t="shared" si="2"/>
        <v>24916.67</v>
      </c>
      <c r="I24" s="64" t="s">
        <v>84</v>
      </c>
      <c r="J24" s="63">
        <v>149500</v>
      </c>
      <c r="K24" s="28" t="s">
        <v>84</v>
      </c>
      <c r="L24" s="26">
        <f>124873.38+12626.63</f>
        <v>137500.01</v>
      </c>
      <c r="M24" s="28" t="s">
        <v>84</v>
      </c>
      <c r="N24" s="26">
        <f t="shared" si="0"/>
        <v>27499.989999999991</v>
      </c>
      <c r="O24" s="28" t="s">
        <v>84</v>
      </c>
      <c r="P24" s="26">
        <v>165000</v>
      </c>
      <c r="Q24" s="28" t="s">
        <v>84</v>
      </c>
      <c r="R24" s="28" t="s">
        <v>84</v>
      </c>
      <c r="S24" s="28" t="s">
        <v>84</v>
      </c>
      <c r="T24" s="28" t="s">
        <v>84</v>
      </c>
      <c r="U24" s="28" t="s">
        <v>84</v>
      </c>
      <c r="V24" s="28" t="s">
        <v>84</v>
      </c>
      <c r="W24" s="28" t="s">
        <v>84</v>
      </c>
      <c r="X24" s="28" t="s">
        <v>84</v>
      </c>
      <c r="Y24" s="28" t="s">
        <v>84</v>
      </c>
      <c r="Z24" s="28" t="s">
        <v>84</v>
      </c>
      <c r="AA24" s="28" t="s">
        <v>84</v>
      </c>
      <c r="AB24" s="28" t="s">
        <v>84</v>
      </c>
      <c r="AC24" s="25" t="s">
        <v>84</v>
      </c>
      <c r="AD24" s="25" t="s">
        <v>84</v>
      </c>
      <c r="AE24" s="25" t="s">
        <v>84</v>
      </c>
      <c r="AF24" s="25" t="s">
        <v>84</v>
      </c>
      <c r="AG24" s="25" t="s">
        <v>84</v>
      </c>
      <c r="AH24" s="25" t="s">
        <v>84</v>
      </c>
      <c r="AI24" s="25" t="s">
        <v>84</v>
      </c>
      <c r="AJ24" s="25" t="s">
        <v>84</v>
      </c>
      <c r="AK24" s="25" t="s">
        <v>84</v>
      </c>
      <c r="AL24" s="25" t="s">
        <v>84</v>
      </c>
      <c r="AM24" s="25" t="s">
        <v>84</v>
      </c>
      <c r="AN24" s="25" t="s">
        <v>84</v>
      </c>
      <c r="AO24" s="25" t="s">
        <v>84</v>
      </c>
      <c r="AP24" s="66">
        <v>124583.333</v>
      </c>
      <c r="AQ24" s="25" t="s">
        <v>84</v>
      </c>
      <c r="AR24" s="66">
        <f t="shared" si="1"/>
        <v>24916.667000000001</v>
      </c>
      <c r="AS24" s="25" t="s">
        <v>84</v>
      </c>
      <c r="AT24" s="66">
        <v>149500</v>
      </c>
      <c r="AU24" s="67" t="s">
        <v>84</v>
      </c>
      <c r="AV24" s="66">
        <f>137200+9604.17</f>
        <v>146804.17000000001</v>
      </c>
      <c r="AW24" s="67" t="s">
        <v>84</v>
      </c>
      <c r="AX24" s="67">
        <f t="shared" si="5"/>
        <v>29360.829999999987</v>
      </c>
      <c r="AY24" s="67" t="s">
        <v>84</v>
      </c>
      <c r="AZ24" s="66">
        <f>AV24+29360.83</f>
        <v>176165</v>
      </c>
    </row>
    <row r="25" spans="1:52" ht="24.75" customHeight="1">
      <c r="A25" s="25">
        <v>21</v>
      </c>
      <c r="B25" s="69" t="s">
        <v>32</v>
      </c>
      <c r="C25" s="13">
        <v>20</v>
      </c>
      <c r="D25" s="13" t="s">
        <v>6</v>
      </c>
      <c r="E25" s="64" t="s">
        <v>84</v>
      </c>
      <c r="F25" s="65">
        <v>5666.67</v>
      </c>
      <c r="G25" s="64" t="s">
        <v>84</v>
      </c>
      <c r="H25" s="63">
        <f t="shared" si="2"/>
        <v>1133.33</v>
      </c>
      <c r="I25" s="64" t="s">
        <v>84</v>
      </c>
      <c r="J25" s="63">
        <v>6800</v>
      </c>
      <c r="K25" s="28" t="s">
        <v>84</v>
      </c>
      <c r="L25" s="27">
        <v>6500.01</v>
      </c>
      <c r="M25" s="28" t="s">
        <v>84</v>
      </c>
      <c r="N25" s="26">
        <f t="shared" si="0"/>
        <v>1299.9899999999998</v>
      </c>
      <c r="O25" s="28" t="s">
        <v>84</v>
      </c>
      <c r="P25" s="26">
        <v>7800</v>
      </c>
      <c r="Q25" s="28" t="s">
        <v>84</v>
      </c>
      <c r="R25" s="28" t="s">
        <v>84</v>
      </c>
      <c r="S25" s="28" t="s">
        <v>84</v>
      </c>
      <c r="T25" s="28" t="s">
        <v>84</v>
      </c>
      <c r="U25" s="28" t="s">
        <v>84</v>
      </c>
      <c r="V25" s="28" t="s">
        <v>84</v>
      </c>
      <c r="W25" s="28" t="s">
        <v>84</v>
      </c>
      <c r="X25" s="28" t="s">
        <v>84</v>
      </c>
      <c r="Y25" s="28" t="s">
        <v>84</v>
      </c>
      <c r="Z25" s="28" t="s">
        <v>84</v>
      </c>
      <c r="AA25" s="28" t="s">
        <v>84</v>
      </c>
      <c r="AB25" s="28" t="s">
        <v>84</v>
      </c>
      <c r="AC25" s="25" t="s">
        <v>84</v>
      </c>
      <c r="AD25" s="25" t="s">
        <v>84</v>
      </c>
      <c r="AE25" s="25" t="s">
        <v>84</v>
      </c>
      <c r="AF25" s="25" t="s">
        <v>84</v>
      </c>
      <c r="AG25" s="25" t="s">
        <v>84</v>
      </c>
      <c r="AH25" s="25" t="s">
        <v>84</v>
      </c>
      <c r="AI25" s="25" t="s">
        <v>84</v>
      </c>
      <c r="AJ25" s="25" t="s">
        <v>84</v>
      </c>
      <c r="AK25" s="25" t="s">
        <v>84</v>
      </c>
      <c r="AL25" s="25" t="s">
        <v>84</v>
      </c>
      <c r="AM25" s="25" t="s">
        <v>84</v>
      </c>
      <c r="AN25" s="25" t="s">
        <v>84</v>
      </c>
      <c r="AO25" s="25" t="s">
        <v>84</v>
      </c>
      <c r="AP25" s="68">
        <v>5533.3329999999996</v>
      </c>
      <c r="AQ25" s="25" t="s">
        <v>84</v>
      </c>
      <c r="AR25" s="66">
        <f t="shared" si="1"/>
        <v>1106.6670000000004</v>
      </c>
      <c r="AS25" s="25" t="s">
        <v>84</v>
      </c>
      <c r="AT25" s="66">
        <v>6640</v>
      </c>
      <c r="AU25" s="67" t="s">
        <v>84</v>
      </c>
      <c r="AV25" s="67" t="s">
        <v>84</v>
      </c>
      <c r="AW25" s="67" t="s">
        <v>84</v>
      </c>
      <c r="AX25" s="67" t="s">
        <v>84</v>
      </c>
      <c r="AY25" s="67" t="s">
        <v>84</v>
      </c>
      <c r="AZ25" s="67" t="s">
        <v>84</v>
      </c>
    </row>
    <row r="26" spans="1:52" ht="24.75" customHeight="1">
      <c r="A26" s="25">
        <v>22</v>
      </c>
      <c r="B26" s="69" t="s">
        <v>33</v>
      </c>
      <c r="C26" s="13">
        <v>15</v>
      </c>
      <c r="D26" s="13" t="s">
        <v>34</v>
      </c>
      <c r="E26" s="64" t="s">
        <v>84</v>
      </c>
      <c r="F26" s="65">
        <v>11250</v>
      </c>
      <c r="G26" s="64" t="s">
        <v>84</v>
      </c>
      <c r="H26" s="63">
        <f t="shared" si="2"/>
        <v>2250</v>
      </c>
      <c r="I26" s="64" t="s">
        <v>84</v>
      </c>
      <c r="J26" s="63">
        <v>13500</v>
      </c>
      <c r="K26" s="28" t="s">
        <v>84</v>
      </c>
      <c r="L26" s="28" t="s">
        <v>84</v>
      </c>
      <c r="M26" s="28" t="s">
        <v>84</v>
      </c>
      <c r="N26" s="28" t="s">
        <v>84</v>
      </c>
      <c r="O26" s="28" t="s">
        <v>84</v>
      </c>
      <c r="P26" s="28" t="s">
        <v>84</v>
      </c>
      <c r="Q26" s="28" t="s">
        <v>84</v>
      </c>
      <c r="R26" s="27">
        <v>7748.75</v>
      </c>
      <c r="S26" s="28" t="s">
        <v>84</v>
      </c>
      <c r="T26" s="26">
        <f t="shared" si="3"/>
        <v>1549.75</v>
      </c>
      <c r="U26" s="28" t="s">
        <v>84</v>
      </c>
      <c r="V26" s="26">
        <v>9298.5</v>
      </c>
      <c r="W26" s="28" t="s">
        <v>84</v>
      </c>
      <c r="X26" s="28" t="s">
        <v>84</v>
      </c>
      <c r="Y26" s="28" t="s">
        <v>84</v>
      </c>
      <c r="Z26" s="28" t="s">
        <v>84</v>
      </c>
      <c r="AA26" s="28" t="s">
        <v>84</v>
      </c>
      <c r="AB26" s="28" t="s">
        <v>84</v>
      </c>
      <c r="AC26" s="25" t="s">
        <v>84</v>
      </c>
      <c r="AD26" s="25" t="s">
        <v>84</v>
      </c>
      <c r="AE26" s="25" t="s">
        <v>84</v>
      </c>
      <c r="AF26" s="25" t="s">
        <v>84</v>
      </c>
      <c r="AG26" s="25" t="s">
        <v>84</v>
      </c>
      <c r="AH26" s="25" t="s">
        <v>84</v>
      </c>
      <c r="AI26" s="25" t="s">
        <v>84</v>
      </c>
      <c r="AJ26" s="25" t="s">
        <v>84</v>
      </c>
      <c r="AK26" s="25" t="s">
        <v>84</v>
      </c>
      <c r="AL26" s="25" t="s">
        <v>84</v>
      </c>
      <c r="AM26" s="25" t="s">
        <v>84</v>
      </c>
      <c r="AN26" s="25" t="s">
        <v>84</v>
      </c>
      <c r="AO26" s="25" t="s">
        <v>84</v>
      </c>
      <c r="AP26" s="67" t="s">
        <v>84</v>
      </c>
      <c r="AQ26" s="25" t="s">
        <v>84</v>
      </c>
      <c r="AR26" s="25" t="s">
        <v>84</v>
      </c>
      <c r="AS26" s="25" t="s">
        <v>84</v>
      </c>
      <c r="AT26" s="67" t="s">
        <v>84</v>
      </c>
      <c r="AU26" s="67" t="s">
        <v>84</v>
      </c>
      <c r="AV26" s="67" t="s">
        <v>84</v>
      </c>
      <c r="AW26" s="67" t="s">
        <v>84</v>
      </c>
      <c r="AX26" s="67" t="s">
        <v>84</v>
      </c>
      <c r="AY26" s="67" t="s">
        <v>84</v>
      </c>
      <c r="AZ26" s="67" t="s">
        <v>84</v>
      </c>
    </row>
    <row r="27" spans="1:52" ht="24.75" customHeight="1">
      <c r="A27" s="25">
        <v>23</v>
      </c>
      <c r="B27" s="69" t="s">
        <v>35</v>
      </c>
      <c r="C27" s="13">
        <v>4</v>
      </c>
      <c r="D27" s="13" t="s">
        <v>6</v>
      </c>
      <c r="E27" s="64" t="s">
        <v>84</v>
      </c>
      <c r="F27" s="64" t="s">
        <v>84</v>
      </c>
      <c r="G27" s="64" t="s">
        <v>84</v>
      </c>
      <c r="H27" s="64" t="s">
        <v>84</v>
      </c>
      <c r="I27" s="64" t="s">
        <v>84</v>
      </c>
      <c r="J27" s="64" t="s">
        <v>84</v>
      </c>
      <c r="K27" s="28" t="s">
        <v>84</v>
      </c>
      <c r="L27" s="28" t="s">
        <v>84</v>
      </c>
      <c r="M27" s="28" t="s">
        <v>84</v>
      </c>
      <c r="N27" s="28" t="s">
        <v>84</v>
      </c>
      <c r="O27" s="28" t="s">
        <v>84</v>
      </c>
      <c r="P27" s="28" t="s">
        <v>84</v>
      </c>
      <c r="Q27" s="28" t="s">
        <v>84</v>
      </c>
      <c r="R27" s="28" t="s">
        <v>84</v>
      </c>
      <c r="S27" s="28" t="s">
        <v>84</v>
      </c>
      <c r="T27" s="28" t="s">
        <v>84</v>
      </c>
      <c r="U27" s="28" t="s">
        <v>84</v>
      </c>
      <c r="V27" s="28" t="s">
        <v>84</v>
      </c>
      <c r="W27" s="28" t="s">
        <v>84</v>
      </c>
      <c r="X27" s="28" t="s">
        <v>84</v>
      </c>
      <c r="Y27" s="28" t="s">
        <v>84</v>
      </c>
      <c r="Z27" s="28" t="s">
        <v>84</v>
      </c>
      <c r="AA27" s="28" t="s">
        <v>84</v>
      </c>
      <c r="AB27" s="28" t="s">
        <v>84</v>
      </c>
      <c r="AC27" s="25" t="s">
        <v>84</v>
      </c>
      <c r="AD27" s="25" t="s">
        <v>84</v>
      </c>
      <c r="AE27" s="25" t="s">
        <v>84</v>
      </c>
      <c r="AF27" s="25" t="s">
        <v>84</v>
      </c>
      <c r="AG27" s="25" t="s">
        <v>84</v>
      </c>
      <c r="AH27" s="25" t="s">
        <v>84</v>
      </c>
      <c r="AI27" s="25" t="s">
        <v>84</v>
      </c>
      <c r="AJ27" s="25" t="s">
        <v>84</v>
      </c>
      <c r="AK27" s="25" t="s">
        <v>84</v>
      </c>
      <c r="AL27" s="25" t="s">
        <v>84</v>
      </c>
      <c r="AM27" s="25" t="s">
        <v>84</v>
      </c>
      <c r="AN27" s="25" t="s">
        <v>84</v>
      </c>
      <c r="AO27" s="25" t="s">
        <v>84</v>
      </c>
      <c r="AP27" s="66">
        <v>75594.3</v>
      </c>
      <c r="AQ27" s="25" t="s">
        <v>84</v>
      </c>
      <c r="AR27" s="66">
        <f t="shared" si="1"/>
        <v>15118.86</v>
      </c>
      <c r="AS27" s="25" t="s">
        <v>84</v>
      </c>
      <c r="AT27" s="66">
        <v>90713.16</v>
      </c>
      <c r="AU27" s="67" t="s">
        <v>84</v>
      </c>
      <c r="AV27" s="66">
        <f>66283.8+11916.2</f>
        <v>78200</v>
      </c>
      <c r="AW27" s="67" t="s">
        <v>84</v>
      </c>
      <c r="AX27" s="67">
        <f t="shared" si="5"/>
        <v>15640</v>
      </c>
      <c r="AY27" s="67" t="s">
        <v>84</v>
      </c>
      <c r="AZ27" s="66">
        <f>AV27+15640</f>
        <v>93840</v>
      </c>
    </row>
    <row r="28" spans="1:52" ht="19.5" customHeight="1">
      <c r="A28" s="25">
        <v>24</v>
      </c>
      <c r="B28" s="69" t="s">
        <v>36</v>
      </c>
      <c r="C28" s="13">
        <v>170</v>
      </c>
      <c r="D28" s="13" t="s">
        <v>6</v>
      </c>
      <c r="E28" s="64" t="s">
        <v>84</v>
      </c>
      <c r="F28" s="65" t="s">
        <v>106</v>
      </c>
      <c r="G28" s="64" t="s">
        <v>84</v>
      </c>
      <c r="H28" s="64" t="s">
        <v>84</v>
      </c>
      <c r="I28" s="64" t="s">
        <v>84</v>
      </c>
      <c r="J28" s="63">
        <v>70550</v>
      </c>
      <c r="K28" s="28" t="s">
        <v>84</v>
      </c>
      <c r="L28" s="27">
        <v>68850</v>
      </c>
      <c r="M28" s="28" t="s">
        <v>84</v>
      </c>
      <c r="N28" s="26">
        <f t="shared" si="0"/>
        <v>13770</v>
      </c>
      <c r="O28" s="28" t="s">
        <v>84</v>
      </c>
      <c r="P28" s="26">
        <v>82620</v>
      </c>
      <c r="Q28" s="28" t="s">
        <v>84</v>
      </c>
      <c r="R28" s="28" t="s">
        <v>84</v>
      </c>
      <c r="S28" s="28" t="s">
        <v>84</v>
      </c>
      <c r="T28" s="28" t="s">
        <v>84</v>
      </c>
      <c r="U28" s="28" t="s">
        <v>84</v>
      </c>
      <c r="V28" s="28" t="s">
        <v>84</v>
      </c>
      <c r="W28" s="28" t="s">
        <v>84</v>
      </c>
      <c r="X28" s="28" t="s">
        <v>84</v>
      </c>
      <c r="Y28" s="28" t="s">
        <v>84</v>
      </c>
      <c r="Z28" s="28" t="s">
        <v>84</v>
      </c>
      <c r="AA28" s="28" t="s">
        <v>84</v>
      </c>
      <c r="AB28" s="28" t="s">
        <v>84</v>
      </c>
      <c r="AC28" s="25" t="s">
        <v>84</v>
      </c>
      <c r="AD28" s="23">
        <v>52785</v>
      </c>
      <c r="AE28" s="25" t="s">
        <v>84</v>
      </c>
      <c r="AF28" s="24">
        <f t="shared" si="4"/>
        <v>10557</v>
      </c>
      <c r="AG28" s="25" t="s">
        <v>84</v>
      </c>
      <c r="AH28" s="24">
        <v>63342</v>
      </c>
      <c r="AI28" s="25" t="s">
        <v>84</v>
      </c>
      <c r="AJ28" s="25" t="s">
        <v>84</v>
      </c>
      <c r="AK28" s="25" t="s">
        <v>84</v>
      </c>
      <c r="AL28" s="25" t="s">
        <v>84</v>
      </c>
      <c r="AM28" s="25" t="s">
        <v>84</v>
      </c>
      <c r="AN28" s="25" t="s">
        <v>84</v>
      </c>
      <c r="AO28" s="25" t="s">
        <v>84</v>
      </c>
      <c r="AP28" s="68">
        <v>52275</v>
      </c>
      <c r="AQ28" s="25" t="s">
        <v>84</v>
      </c>
      <c r="AR28" s="66">
        <f t="shared" si="1"/>
        <v>10455</v>
      </c>
      <c r="AS28" s="25" t="s">
        <v>84</v>
      </c>
      <c r="AT28" s="66">
        <v>62730</v>
      </c>
      <c r="AU28" s="67" t="s">
        <v>84</v>
      </c>
      <c r="AV28" s="67" t="s">
        <v>84</v>
      </c>
      <c r="AW28" s="67" t="s">
        <v>84</v>
      </c>
      <c r="AX28" s="67" t="s">
        <v>84</v>
      </c>
      <c r="AY28" s="67" t="s">
        <v>84</v>
      </c>
      <c r="AZ28" s="67" t="s">
        <v>84</v>
      </c>
    </row>
    <row r="29" spans="1:52" ht="24.75" customHeight="1">
      <c r="A29" s="25">
        <v>25</v>
      </c>
      <c r="B29" s="69" t="s">
        <v>37</v>
      </c>
      <c r="C29" s="13">
        <v>700</v>
      </c>
      <c r="D29" s="13" t="s">
        <v>16</v>
      </c>
      <c r="E29" s="64" t="s">
        <v>84</v>
      </c>
      <c r="F29" s="63">
        <f>92925+10325</f>
        <v>103250</v>
      </c>
      <c r="G29" s="64" t="s">
        <v>84</v>
      </c>
      <c r="H29" s="63">
        <f t="shared" si="2"/>
        <v>20650</v>
      </c>
      <c r="I29" s="64" t="s">
        <v>84</v>
      </c>
      <c r="J29" s="63">
        <f>F29+20650</f>
        <v>123900</v>
      </c>
      <c r="K29" s="28" t="s">
        <v>84</v>
      </c>
      <c r="L29" s="27">
        <v>201250</v>
      </c>
      <c r="M29" s="28" t="s">
        <v>84</v>
      </c>
      <c r="N29" s="26">
        <f t="shared" si="0"/>
        <v>40250</v>
      </c>
      <c r="O29" s="28" t="s">
        <v>84</v>
      </c>
      <c r="P29" s="26">
        <v>241500</v>
      </c>
      <c r="Q29" s="28" t="s">
        <v>84</v>
      </c>
      <c r="R29" s="28" t="s">
        <v>84</v>
      </c>
      <c r="S29" s="28" t="s">
        <v>84</v>
      </c>
      <c r="T29" s="28" t="s">
        <v>84</v>
      </c>
      <c r="U29" s="28" t="s">
        <v>84</v>
      </c>
      <c r="V29" s="28" t="s">
        <v>84</v>
      </c>
      <c r="W29" s="28" t="s">
        <v>84</v>
      </c>
      <c r="X29" s="28" t="s">
        <v>84</v>
      </c>
      <c r="Y29" s="28" t="s">
        <v>84</v>
      </c>
      <c r="Z29" s="28" t="s">
        <v>84</v>
      </c>
      <c r="AA29" s="28" t="s">
        <v>84</v>
      </c>
      <c r="AB29" s="28" t="s">
        <v>84</v>
      </c>
      <c r="AC29" s="25" t="s">
        <v>84</v>
      </c>
      <c r="AD29" s="25" t="s">
        <v>84</v>
      </c>
      <c r="AE29" s="25" t="s">
        <v>84</v>
      </c>
      <c r="AF29" s="25" t="s">
        <v>84</v>
      </c>
      <c r="AG29" s="25" t="s">
        <v>84</v>
      </c>
      <c r="AH29" s="25" t="s">
        <v>84</v>
      </c>
      <c r="AI29" s="25" t="s">
        <v>84</v>
      </c>
      <c r="AJ29" s="25" t="s">
        <v>84</v>
      </c>
      <c r="AK29" s="25" t="s">
        <v>84</v>
      </c>
      <c r="AL29" s="25" t="s">
        <v>84</v>
      </c>
      <c r="AM29" s="25" t="s">
        <v>84</v>
      </c>
      <c r="AN29" s="25" t="s">
        <v>84</v>
      </c>
      <c r="AO29" s="25" t="s">
        <v>84</v>
      </c>
      <c r="AP29" s="68">
        <v>186666.66699999999</v>
      </c>
      <c r="AQ29" s="25" t="s">
        <v>84</v>
      </c>
      <c r="AR29" s="66">
        <f t="shared" si="1"/>
        <v>37333.333000000013</v>
      </c>
      <c r="AS29" s="25" t="s">
        <v>84</v>
      </c>
      <c r="AT29" s="66">
        <v>224000</v>
      </c>
      <c r="AU29" s="67" t="s">
        <v>84</v>
      </c>
      <c r="AV29" s="67" t="s">
        <v>84</v>
      </c>
      <c r="AW29" s="67" t="s">
        <v>84</v>
      </c>
      <c r="AX29" s="67" t="s">
        <v>84</v>
      </c>
      <c r="AY29" s="67" t="s">
        <v>84</v>
      </c>
      <c r="AZ29" s="67" t="s">
        <v>84</v>
      </c>
    </row>
    <row r="30" spans="1:52" ht="19.5" customHeight="1">
      <c r="A30" s="25">
        <v>26</v>
      </c>
      <c r="B30" s="69" t="s">
        <v>38</v>
      </c>
      <c r="C30" s="13">
        <v>50</v>
      </c>
      <c r="D30" s="13" t="s">
        <v>6</v>
      </c>
      <c r="E30" s="64" t="s">
        <v>84</v>
      </c>
      <c r="F30" s="63">
        <f>15375+1708.33</f>
        <v>17083.330000000002</v>
      </c>
      <c r="G30" s="64" t="s">
        <v>84</v>
      </c>
      <c r="H30" s="63">
        <f t="shared" si="2"/>
        <v>3416.6699999999983</v>
      </c>
      <c r="I30" s="64" t="s">
        <v>84</v>
      </c>
      <c r="J30" s="63">
        <f>F30+3416.67</f>
        <v>20500</v>
      </c>
      <c r="K30" s="28" t="s">
        <v>84</v>
      </c>
      <c r="L30" s="26">
        <f>12487.34+1262.66</f>
        <v>13750</v>
      </c>
      <c r="M30" s="28" t="s">
        <v>84</v>
      </c>
      <c r="N30" s="26">
        <f t="shared" si="0"/>
        <v>2750</v>
      </c>
      <c r="O30" s="28" t="s">
        <v>84</v>
      </c>
      <c r="P30" s="26">
        <f>L30+2750</f>
        <v>16500</v>
      </c>
      <c r="Q30" s="28" t="s">
        <v>84</v>
      </c>
      <c r="R30" s="28" t="s">
        <v>84</v>
      </c>
      <c r="S30" s="28" t="s">
        <v>84</v>
      </c>
      <c r="T30" s="28" t="s">
        <v>84</v>
      </c>
      <c r="U30" s="28" t="s">
        <v>84</v>
      </c>
      <c r="V30" s="28" t="s">
        <v>84</v>
      </c>
      <c r="W30" s="28" t="s">
        <v>84</v>
      </c>
      <c r="X30" s="28" t="s">
        <v>84</v>
      </c>
      <c r="Y30" s="28" t="s">
        <v>84</v>
      </c>
      <c r="Z30" s="28" t="s">
        <v>84</v>
      </c>
      <c r="AA30" s="28" t="s">
        <v>84</v>
      </c>
      <c r="AB30" s="28" t="s">
        <v>84</v>
      </c>
      <c r="AC30" s="25" t="s">
        <v>84</v>
      </c>
      <c r="AD30" s="24">
        <f>14606.25+768.75</f>
        <v>15375</v>
      </c>
      <c r="AE30" s="25" t="s">
        <v>84</v>
      </c>
      <c r="AF30" s="24">
        <f t="shared" si="4"/>
        <v>3075</v>
      </c>
      <c r="AG30" s="25" t="s">
        <v>84</v>
      </c>
      <c r="AH30" s="24">
        <f>AD30+3075</f>
        <v>18450</v>
      </c>
      <c r="AI30" s="25" t="s">
        <v>84</v>
      </c>
      <c r="AJ30" s="25" t="s">
        <v>84</v>
      </c>
      <c r="AK30" s="25" t="s">
        <v>84</v>
      </c>
      <c r="AL30" s="25" t="s">
        <v>84</v>
      </c>
      <c r="AM30" s="25" t="s">
        <v>84</v>
      </c>
      <c r="AN30" s="25" t="s">
        <v>84</v>
      </c>
      <c r="AO30" s="25" t="s">
        <v>84</v>
      </c>
      <c r="AP30" s="68">
        <v>14691.25</v>
      </c>
      <c r="AQ30" s="25" t="s">
        <v>84</v>
      </c>
      <c r="AR30" s="66">
        <f t="shared" si="1"/>
        <v>2938.25</v>
      </c>
      <c r="AS30" s="25" t="s">
        <v>84</v>
      </c>
      <c r="AT30" s="66">
        <v>17629.5</v>
      </c>
      <c r="AU30" s="67" t="s">
        <v>84</v>
      </c>
      <c r="AV30" s="66">
        <f>45082+3155.92</f>
        <v>48237.919999999998</v>
      </c>
      <c r="AW30" s="67" t="s">
        <v>84</v>
      </c>
      <c r="AX30" s="67">
        <f t="shared" si="5"/>
        <v>9647.5800000000017</v>
      </c>
      <c r="AY30" s="67" t="s">
        <v>84</v>
      </c>
      <c r="AZ30" s="66">
        <f>AV30+9647.58</f>
        <v>57885.5</v>
      </c>
    </row>
    <row r="31" spans="1:52" ht="19.5" customHeight="1">
      <c r="A31" s="25">
        <v>27</v>
      </c>
      <c r="B31" s="69" t="s">
        <v>39</v>
      </c>
      <c r="C31" s="13">
        <v>220</v>
      </c>
      <c r="D31" s="13" t="s">
        <v>5</v>
      </c>
      <c r="E31" s="64" t="s">
        <v>84</v>
      </c>
      <c r="F31" s="65">
        <v>45833.33</v>
      </c>
      <c r="G31" s="64" t="s">
        <v>84</v>
      </c>
      <c r="H31" s="63">
        <f t="shared" si="2"/>
        <v>9166.6699999999983</v>
      </c>
      <c r="I31" s="64" t="s">
        <v>84</v>
      </c>
      <c r="J31" s="63">
        <v>55000</v>
      </c>
      <c r="K31" s="28" t="s">
        <v>84</v>
      </c>
      <c r="L31" s="26">
        <f>183147.62+18519.05</f>
        <v>201666.66999999998</v>
      </c>
      <c r="M31" s="28" t="s">
        <v>84</v>
      </c>
      <c r="N31" s="26">
        <f t="shared" si="0"/>
        <v>40333.330000000016</v>
      </c>
      <c r="O31" s="28" t="s">
        <v>84</v>
      </c>
      <c r="P31" s="26">
        <f>L31+40333.33</f>
        <v>242000</v>
      </c>
      <c r="Q31" s="28" t="s">
        <v>84</v>
      </c>
      <c r="R31" s="27">
        <v>29351.67</v>
      </c>
      <c r="S31" s="28" t="s">
        <v>84</v>
      </c>
      <c r="T31" s="26">
        <f t="shared" si="3"/>
        <v>5870.3300000000017</v>
      </c>
      <c r="U31" s="28" t="s">
        <v>84</v>
      </c>
      <c r="V31" s="26">
        <v>35222</v>
      </c>
      <c r="W31" s="28" t="s">
        <v>84</v>
      </c>
      <c r="X31" s="28" t="s">
        <v>84</v>
      </c>
      <c r="Y31" s="28" t="s">
        <v>84</v>
      </c>
      <c r="Z31" s="28" t="s">
        <v>84</v>
      </c>
      <c r="AA31" s="28" t="s">
        <v>84</v>
      </c>
      <c r="AB31" s="28" t="s">
        <v>84</v>
      </c>
      <c r="AC31" s="25" t="s">
        <v>84</v>
      </c>
      <c r="AD31" s="25" t="s">
        <v>84</v>
      </c>
      <c r="AE31" s="25" t="s">
        <v>84</v>
      </c>
      <c r="AF31" s="25" t="s">
        <v>84</v>
      </c>
      <c r="AG31" s="25" t="s">
        <v>84</v>
      </c>
      <c r="AH31" s="25" t="s">
        <v>84</v>
      </c>
      <c r="AI31" s="25" t="s">
        <v>84</v>
      </c>
      <c r="AJ31" s="25" t="s">
        <v>84</v>
      </c>
      <c r="AK31" s="25" t="s">
        <v>84</v>
      </c>
      <c r="AL31" s="25" t="s">
        <v>84</v>
      </c>
      <c r="AM31" s="25" t="s">
        <v>84</v>
      </c>
      <c r="AN31" s="25" t="s">
        <v>84</v>
      </c>
      <c r="AO31" s="25" t="s">
        <v>84</v>
      </c>
      <c r="AP31" s="68">
        <v>21266.667000000001</v>
      </c>
      <c r="AQ31" s="25" t="s">
        <v>84</v>
      </c>
      <c r="AR31" s="66">
        <f t="shared" si="1"/>
        <v>4253.3329999999987</v>
      </c>
      <c r="AS31" s="25" t="s">
        <v>84</v>
      </c>
      <c r="AT31" s="66">
        <v>25520</v>
      </c>
      <c r="AU31" s="67" t="s">
        <v>84</v>
      </c>
      <c r="AV31" s="68">
        <v>32736</v>
      </c>
      <c r="AW31" s="67" t="s">
        <v>84</v>
      </c>
      <c r="AX31" s="67">
        <f t="shared" si="5"/>
        <v>6547.1999999999971</v>
      </c>
      <c r="AY31" s="67" t="s">
        <v>84</v>
      </c>
      <c r="AZ31" s="68">
        <v>39283.199999999997</v>
      </c>
    </row>
    <row r="32" spans="1:52" ht="19.5" customHeight="1">
      <c r="A32" s="25">
        <v>28</v>
      </c>
      <c r="B32" s="69" t="s">
        <v>40</v>
      </c>
      <c r="C32" s="13">
        <v>350</v>
      </c>
      <c r="D32" s="13" t="s">
        <v>6</v>
      </c>
      <c r="E32" s="64" t="s">
        <v>84</v>
      </c>
      <c r="F32" s="65">
        <v>84583.33</v>
      </c>
      <c r="G32" s="64" t="s">
        <v>84</v>
      </c>
      <c r="H32" s="63">
        <f t="shared" si="2"/>
        <v>16916.669999999998</v>
      </c>
      <c r="I32" s="64" t="s">
        <v>84</v>
      </c>
      <c r="J32" s="63">
        <v>101500</v>
      </c>
      <c r="K32" s="28" t="s">
        <v>84</v>
      </c>
      <c r="L32" s="27">
        <v>77583.34</v>
      </c>
      <c r="M32" s="28" t="s">
        <v>84</v>
      </c>
      <c r="N32" s="26">
        <f t="shared" si="0"/>
        <v>15516.660000000003</v>
      </c>
      <c r="O32" s="28" t="s">
        <v>84</v>
      </c>
      <c r="P32" s="26">
        <v>93100</v>
      </c>
      <c r="Q32" s="28" t="s">
        <v>84</v>
      </c>
      <c r="R32" s="27">
        <v>80675</v>
      </c>
      <c r="S32" s="28" t="s">
        <v>84</v>
      </c>
      <c r="T32" s="26">
        <f t="shared" si="3"/>
        <v>16135</v>
      </c>
      <c r="U32" s="28" t="s">
        <v>84</v>
      </c>
      <c r="V32" s="26">
        <v>96810</v>
      </c>
      <c r="W32" s="28" t="s">
        <v>84</v>
      </c>
      <c r="X32" s="28" t="s">
        <v>84</v>
      </c>
      <c r="Y32" s="28" t="s">
        <v>84</v>
      </c>
      <c r="Z32" s="28" t="s">
        <v>84</v>
      </c>
      <c r="AA32" s="28" t="s">
        <v>84</v>
      </c>
      <c r="AB32" s="28" t="s">
        <v>84</v>
      </c>
      <c r="AC32" s="25" t="s">
        <v>84</v>
      </c>
      <c r="AD32" s="25" t="s">
        <v>84</v>
      </c>
      <c r="AE32" s="25" t="s">
        <v>84</v>
      </c>
      <c r="AF32" s="25" t="s">
        <v>84</v>
      </c>
      <c r="AG32" s="25" t="s">
        <v>84</v>
      </c>
      <c r="AH32" s="25" t="s">
        <v>84</v>
      </c>
      <c r="AI32" s="25" t="s">
        <v>84</v>
      </c>
      <c r="AJ32" s="25" t="s">
        <v>84</v>
      </c>
      <c r="AK32" s="25" t="s">
        <v>84</v>
      </c>
      <c r="AL32" s="25" t="s">
        <v>84</v>
      </c>
      <c r="AM32" s="25" t="s">
        <v>84</v>
      </c>
      <c r="AN32" s="25" t="s">
        <v>84</v>
      </c>
      <c r="AO32" s="25" t="s">
        <v>84</v>
      </c>
      <c r="AP32" s="68">
        <v>76708.332999999999</v>
      </c>
      <c r="AQ32" s="25" t="s">
        <v>84</v>
      </c>
      <c r="AR32" s="66">
        <f t="shared" si="1"/>
        <v>15341.667000000016</v>
      </c>
      <c r="AS32" s="25" t="s">
        <v>84</v>
      </c>
      <c r="AT32" s="66">
        <v>92050.000000000015</v>
      </c>
      <c r="AU32" s="67" t="s">
        <v>84</v>
      </c>
      <c r="AV32" s="67" t="s">
        <v>84</v>
      </c>
      <c r="AW32" s="67" t="s">
        <v>84</v>
      </c>
      <c r="AX32" s="67" t="s">
        <v>84</v>
      </c>
      <c r="AY32" s="67" t="s">
        <v>84</v>
      </c>
      <c r="AZ32" s="67" t="s">
        <v>84</v>
      </c>
    </row>
  </sheetData>
  <mergeCells count="36">
    <mergeCell ref="AS3:AT3"/>
    <mergeCell ref="AO2:AT2"/>
    <mergeCell ref="AU3:AV3"/>
    <mergeCell ref="AW3:AX3"/>
    <mergeCell ref="AY3:AZ3"/>
    <mergeCell ref="AU2:AZ2"/>
    <mergeCell ref="AK3:AL3"/>
    <mergeCell ref="AM3:AN3"/>
    <mergeCell ref="AI2:AN2"/>
    <mergeCell ref="AO3:AP3"/>
    <mergeCell ref="AQ3:AR3"/>
    <mergeCell ref="AC3:AD3"/>
    <mergeCell ref="AE3:AF3"/>
    <mergeCell ref="AG3:AH3"/>
    <mergeCell ref="AC2:AH2"/>
    <mergeCell ref="AI3:AJ3"/>
    <mergeCell ref="U3:V3"/>
    <mergeCell ref="Q2:V2"/>
    <mergeCell ref="W3:X3"/>
    <mergeCell ref="Y3:Z3"/>
    <mergeCell ref="AA3:AB3"/>
    <mergeCell ref="W2:AB2"/>
    <mergeCell ref="M3:N3"/>
    <mergeCell ref="O3:P3"/>
    <mergeCell ref="K2:P2"/>
    <mergeCell ref="Q3:R3"/>
    <mergeCell ref="S3:T3"/>
    <mergeCell ref="B2:B4"/>
    <mergeCell ref="A2:A4"/>
    <mergeCell ref="D2:D4"/>
    <mergeCell ref="C2:C4"/>
    <mergeCell ref="E3:F3"/>
    <mergeCell ref="G3:H3"/>
    <mergeCell ref="I3:J3"/>
    <mergeCell ref="E2:J2"/>
    <mergeCell ref="K3:L3"/>
  </mergeCells>
  <pageMargins left="0.2" right="0.2" top="0.26" bottom="0.27" header="0.2" footer="0.2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7"/>
  <sheetViews>
    <sheetView topLeftCell="A16" workbookViewId="0">
      <selection activeCell="L9" sqref="L9"/>
    </sheetView>
  </sheetViews>
  <sheetFormatPr defaultRowHeight="15"/>
  <cols>
    <col min="1" max="1" width="6.140625" customWidth="1"/>
    <col min="2" max="2" width="22.7109375" customWidth="1"/>
  </cols>
  <sheetData>
    <row r="1" spans="1:10">
      <c r="J1" s="31" t="s">
        <v>91</v>
      </c>
    </row>
    <row r="2" spans="1:10" ht="25.5">
      <c r="A2" s="32" t="s">
        <v>92</v>
      </c>
      <c r="B2" s="33" t="s">
        <v>93</v>
      </c>
      <c r="C2" s="32" t="s">
        <v>2</v>
      </c>
      <c r="D2" s="32" t="s">
        <v>1</v>
      </c>
      <c r="E2" s="48" t="s">
        <v>94</v>
      </c>
      <c r="F2" s="48"/>
      <c r="G2" s="48" t="s">
        <v>95</v>
      </c>
      <c r="H2" s="48"/>
      <c r="I2" s="48" t="s">
        <v>96</v>
      </c>
      <c r="J2" s="48"/>
    </row>
    <row r="3" spans="1:10" ht="30">
      <c r="A3" s="4">
        <v>1</v>
      </c>
      <c r="B3" s="5" t="s">
        <v>10</v>
      </c>
      <c r="C3" s="13">
        <v>1</v>
      </c>
      <c r="D3" s="13" t="s">
        <v>6</v>
      </c>
      <c r="E3" s="49" t="s">
        <v>86</v>
      </c>
      <c r="F3" s="50"/>
      <c r="G3" s="49" t="s">
        <v>85</v>
      </c>
      <c r="H3" s="50"/>
      <c r="I3" s="51" t="s">
        <v>84</v>
      </c>
      <c r="J3" s="52"/>
    </row>
    <row r="4" spans="1:10" ht="30">
      <c r="A4" s="4">
        <v>2</v>
      </c>
      <c r="B4" s="5" t="s">
        <v>11</v>
      </c>
      <c r="C4" s="13">
        <v>50</v>
      </c>
      <c r="D4" s="13" t="s">
        <v>6</v>
      </c>
      <c r="E4" s="49" t="s">
        <v>86</v>
      </c>
      <c r="F4" s="50"/>
      <c r="G4" s="51" t="s">
        <v>84</v>
      </c>
      <c r="H4" s="52"/>
      <c r="I4" s="51" t="s">
        <v>84</v>
      </c>
      <c r="J4" s="52"/>
    </row>
    <row r="5" spans="1:10">
      <c r="A5" s="4">
        <v>3</v>
      </c>
      <c r="B5" s="5" t="s">
        <v>12</v>
      </c>
      <c r="C5" s="13">
        <v>25</v>
      </c>
      <c r="D5" s="13" t="s">
        <v>6</v>
      </c>
      <c r="E5" s="49" t="s">
        <v>86</v>
      </c>
      <c r="F5" s="50"/>
      <c r="G5" s="49" t="s">
        <v>97</v>
      </c>
      <c r="H5" s="50"/>
      <c r="I5" s="51" t="s">
        <v>84</v>
      </c>
      <c r="J5" s="52"/>
    </row>
    <row r="6" spans="1:10">
      <c r="A6" s="4">
        <v>4</v>
      </c>
      <c r="B6" s="5" t="s">
        <v>13</v>
      </c>
      <c r="C6" s="13">
        <v>35</v>
      </c>
      <c r="D6" s="13" t="s">
        <v>6</v>
      </c>
      <c r="E6" s="49" t="s">
        <v>86</v>
      </c>
      <c r="F6" s="50"/>
      <c r="G6" s="49" t="s">
        <v>98</v>
      </c>
      <c r="H6" s="50"/>
      <c r="I6" s="49" t="s">
        <v>97</v>
      </c>
      <c r="J6" s="50"/>
    </row>
    <row r="7" spans="1:10">
      <c r="A7" s="4">
        <v>5</v>
      </c>
      <c r="B7" s="5" t="s">
        <v>14</v>
      </c>
      <c r="C7" s="13">
        <v>10</v>
      </c>
      <c r="D7" s="13" t="s">
        <v>5</v>
      </c>
      <c r="E7" s="49" t="s">
        <v>98</v>
      </c>
      <c r="F7" s="50"/>
      <c r="G7" s="51" t="s">
        <v>84</v>
      </c>
      <c r="H7" s="52"/>
      <c r="I7" s="51" t="s">
        <v>84</v>
      </c>
      <c r="J7" s="52"/>
    </row>
    <row r="8" spans="1:10" ht="30">
      <c r="A8" s="4">
        <v>6</v>
      </c>
      <c r="B8" s="5" t="s">
        <v>15</v>
      </c>
      <c r="C8" s="13">
        <v>50</v>
      </c>
      <c r="D8" s="13" t="s">
        <v>16</v>
      </c>
      <c r="E8" s="49" t="s">
        <v>86</v>
      </c>
      <c r="F8" s="50"/>
      <c r="G8" s="51" t="s">
        <v>84</v>
      </c>
      <c r="H8" s="52"/>
      <c r="I8" s="51" t="s">
        <v>84</v>
      </c>
      <c r="J8" s="52"/>
    </row>
    <row r="9" spans="1:10" ht="30">
      <c r="A9" s="4">
        <v>7</v>
      </c>
      <c r="B9" s="5" t="s">
        <v>17</v>
      </c>
      <c r="C9" s="13">
        <v>15</v>
      </c>
      <c r="D9" s="13" t="s">
        <v>6</v>
      </c>
      <c r="E9" s="49" t="s">
        <v>86</v>
      </c>
      <c r="F9" s="50"/>
      <c r="G9" s="51" t="s">
        <v>84</v>
      </c>
      <c r="H9" s="52"/>
      <c r="I9" s="51" t="s">
        <v>84</v>
      </c>
      <c r="J9" s="52"/>
    </row>
    <row r="10" spans="1:10">
      <c r="A10" s="4">
        <v>8</v>
      </c>
      <c r="B10" s="5" t="s">
        <v>18</v>
      </c>
      <c r="C10" s="13">
        <v>100</v>
      </c>
      <c r="D10" s="13" t="s">
        <v>5</v>
      </c>
      <c r="E10" s="49" t="s">
        <v>86</v>
      </c>
      <c r="F10" s="50"/>
      <c r="G10" s="49" t="s">
        <v>85</v>
      </c>
      <c r="H10" s="50"/>
      <c r="I10" s="51" t="s">
        <v>84</v>
      </c>
      <c r="J10" s="52"/>
    </row>
    <row r="11" spans="1:10" ht="30">
      <c r="A11" s="4">
        <v>9</v>
      </c>
      <c r="B11" s="5" t="s">
        <v>19</v>
      </c>
      <c r="C11" s="13">
        <v>2</v>
      </c>
      <c r="D11" s="13" t="s">
        <v>6</v>
      </c>
      <c r="E11" s="49" t="s">
        <v>86</v>
      </c>
      <c r="F11" s="50"/>
      <c r="G11" s="49" t="s">
        <v>85</v>
      </c>
      <c r="H11" s="50"/>
      <c r="I11" s="51" t="s">
        <v>84</v>
      </c>
      <c r="J11" s="52"/>
    </row>
    <row r="12" spans="1:10" ht="30">
      <c r="A12" s="4">
        <v>10</v>
      </c>
      <c r="B12" s="5" t="s">
        <v>20</v>
      </c>
      <c r="C12" s="13">
        <v>35</v>
      </c>
      <c r="D12" s="13" t="s">
        <v>6</v>
      </c>
      <c r="E12" s="49" t="s">
        <v>86</v>
      </c>
      <c r="F12" s="50"/>
      <c r="G12" s="49" t="s">
        <v>98</v>
      </c>
      <c r="H12" s="50"/>
      <c r="I12" s="49" t="s">
        <v>97</v>
      </c>
      <c r="J12" s="50"/>
    </row>
    <row r="13" spans="1:10" ht="30">
      <c r="A13" s="4">
        <v>11</v>
      </c>
      <c r="B13" s="5" t="s">
        <v>21</v>
      </c>
      <c r="C13" s="13">
        <v>15</v>
      </c>
      <c r="D13" s="13" t="s">
        <v>6</v>
      </c>
      <c r="E13" s="49" t="s">
        <v>86</v>
      </c>
      <c r="F13" s="50"/>
      <c r="G13" s="49" t="s">
        <v>98</v>
      </c>
      <c r="H13" s="50"/>
      <c r="I13" s="51" t="s">
        <v>84</v>
      </c>
      <c r="J13" s="52"/>
    </row>
    <row r="14" spans="1:10" ht="30">
      <c r="A14" s="4">
        <v>12</v>
      </c>
      <c r="B14" s="5" t="s">
        <v>22</v>
      </c>
      <c r="C14" s="13">
        <v>50</v>
      </c>
      <c r="D14" s="13" t="s">
        <v>6</v>
      </c>
      <c r="E14" s="49" t="s">
        <v>86</v>
      </c>
      <c r="F14" s="50"/>
      <c r="G14" s="49" t="s">
        <v>85</v>
      </c>
      <c r="H14" s="50"/>
      <c r="I14" s="51" t="s">
        <v>84</v>
      </c>
      <c r="J14" s="52"/>
    </row>
    <row r="15" spans="1:10" ht="45">
      <c r="A15" s="4">
        <v>16</v>
      </c>
      <c r="B15" s="5" t="s">
        <v>26</v>
      </c>
      <c r="C15" s="13">
        <v>100</v>
      </c>
      <c r="D15" s="13" t="s">
        <v>5</v>
      </c>
      <c r="E15" s="49" t="s">
        <v>86</v>
      </c>
      <c r="F15" s="50"/>
      <c r="G15" s="49" t="s">
        <v>85</v>
      </c>
      <c r="H15" s="50"/>
      <c r="I15" s="51" t="s">
        <v>84</v>
      </c>
      <c r="J15" s="52"/>
    </row>
    <row r="16" spans="1:10" ht="30">
      <c r="A16" s="4">
        <v>17</v>
      </c>
      <c r="B16" s="5" t="s">
        <v>27</v>
      </c>
      <c r="C16" s="13">
        <v>1200</v>
      </c>
      <c r="D16" s="13" t="s">
        <v>5</v>
      </c>
      <c r="E16" s="49" t="s">
        <v>99</v>
      </c>
      <c r="F16" s="50"/>
      <c r="G16" s="49" t="s">
        <v>100</v>
      </c>
      <c r="H16" s="50"/>
      <c r="I16" s="49" t="s">
        <v>85</v>
      </c>
      <c r="J16" s="50"/>
    </row>
    <row r="17" spans="1:10">
      <c r="A17" s="4">
        <v>18</v>
      </c>
      <c r="B17" s="5" t="s">
        <v>28</v>
      </c>
      <c r="C17" s="13">
        <v>60</v>
      </c>
      <c r="D17" s="13" t="s">
        <v>6</v>
      </c>
      <c r="E17" s="49" t="s">
        <v>85</v>
      </c>
      <c r="F17" s="50"/>
      <c r="G17" s="49" t="s">
        <v>86</v>
      </c>
      <c r="H17" s="50"/>
      <c r="I17" s="51" t="s">
        <v>84</v>
      </c>
      <c r="J17" s="52"/>
    </row>
    <row r="18" spans="1:10" ht="30">
      <c r="A18" s="4">
        <v>19</v>
      </c>
      <c r="B18" s="5" t="s">
        <v>29</v>
      </c>
      <c r="C18" s="13">
        <v>340</v>
      </c>
      <c r="D18" s="13" t="s">
        <v>30</v>
      </c>
      <c r="E18" s="49" t="s">
        <v>99</v>
      </c>
      <c r="F18" s="50"/>
      <c r="G18" s="49" t="s">
        <v>100</v>
      </c>
      <c r="H18" s="50"/>
      <c r="I18" s="51" t="s">
        <v>84</v>
      </c>
      <c r="J18" s="52"/>
    </row>
    <row r="19" spans="1:10" ht="30">
      <c r="A19" s="4">
        <v>20</v>
      </c>
      <c r="B19" s="5" t="s">
        <v>31</v>
      </c>
      <c r="C19" s="13">
        <v>50</v>
      </c>
      <c r="D19" s="13" t="s">
        <v>6</v>
      </c>
      <c r="E19" s="49" t="s">
        <v>86</v>
      </c>
      <c r="F19" s="50"/>
      <c r="G19" s="49" t="s">
        <v>85</v>
      </c>
      <c r="H19" s="50"/>
      <c r="I19" s="51" t="s">
        <v>84</v>
      </c>
      <c r="J19" s="52"/>
    </row>
    <row r="20" spans="1:10" ht="30">
      <c r="A20" s="4">
        <v>21</v>
      </c>
      <c r="B20" s="5" t="s">
        <v>32</v>
      </c>
      <c r="C20" s="13">
        <v>20</v>
      </c>
      <c r="D20" s="13" t="s">
        <v>6</v>
      </c>
      <c r="E20" s="49" t="s">
        <v>86</v>
      </c>
      <c r="F20" s="50"/>
      <c r="G20" s="51" t="s">
        <v>84</v>
      </c>
      <c r="H20" s="52"/>
      <c r="I20" s="51" t="s">
        <v>84</v>
      </c>
      <c r="J20" s="52"/>
    </row>
    <row r="21" spans="1:10">
      <c r="A21" s="4">
        <v>22</v>
      </c>
      <c r="B21" s="5" t="s">
        <v>33</v>
      </c>
      <c r="C21" s="13">
        <v>15</v>
      </c>
      <c r="D21" s="13" t="s">
        <v>34</v>
      </c>
      <c r="E21" s="49" t="s">
        <v>97</v>
      </c>
      <c r="F21" s="50"/>
      <c r="G21" s="51" t="s">
        <v>84</v>
      </c>
      <c r="H21" s="52"/>
      <c r="I21" s="51" t="s">
        <v>84</v>
      </c>
      <c r="J21" s="52"/>
    </row>
    <row r="22" spans="1:10" ht="30">
      <c r="A22" s="4">
        <v>23</v>
      </c>
      <c r="B22" s="5" t="s">
        <v>35</v>
      </c>
      <c r="C22" s="13">
        <v>4</v>
      </c>
      <c r="D22" s="13" t="s">
        <v>6</v>
      </c>
      <c r="E22" s="49" t="s">
        <v>86</v>
      </c>
      <c r="F22" s="50"/>
      <c r="G22" s="49" t="s">
        <v>85</v>
      </c>
      <c r="H22" s="50"/>
      <c r="I22" s="51" t="s">
        <v>84</v>
      </c>
      <c r="J22" s="52"/>
    </row>
    <row r="23" spans="1:10" ht="30">
      <c r="A23" s="4">
        <v>24</v>
      </c>
      <c r="B23" s="5" t="s">
        <v>36</v>
      </c>
      <c r="C23" s="13">
        <v>170</v>
      </c>
      <c r="D23" s="13" t="s">
        <v>6</v>
      </c>
      <c r="E23" s="49" t="s">
        <v>86</v>
      </c>
      <c r="F23" s="50"/>
      <c r="G23" s="49" t="s">
        <v>98</v>
      </c>
      <c r="H23" s="50"/>
      <c r="I23" s="51" t="s">
        <v>84</v>
      </c>
      <c r="J23" s="52"/>
    </row>
    <row r="24" spans="1:10" ht="30">
      <c r="A24" s="4">
        <v>25</v>
      </c>
      <c r="B24" s="5" t="s">
        <v>37</v>
      </c>
      <c r="C24" s="13">
        <v>700</v>
      </c>
      <c r="D24" s="13" t="s">
        <v>16</v>
      </c>
      <c r="E24" s="49" t="s">
        <v>86</v>
      </c>
      <c r="F24" s="50"/>
      <c r="G24" s="51" t="s">
        <v>84</v>
      </c>
      <c r="H24" s="52"/>
      <c r="I24" s="51" t="s">
        <v>84</v>
      </c>
      <c r="J24" s="52"/>
    </row>
    <row r="25" spans="1:10" ht="30">
      <c r="A25" s="4">
        <v>26</v>
      </c>
      <c r="B25" s="5" t="s">
        <v>38</v>
      </c>
      <c r="C25" s="13">
        <v>50</v>
      </c>
      <c r="D25" s="13" t="s">
        <v>6</v>
      </c>
      <c r="E25" s="49" t="s">
        <v>86</v>
      </c>
      <c r="F25" s="50"/>
      <c r="G25" s="49" t="s">
        <v>98</v>
      </c>
      <c r="H25" s="50"/>
      <c r="I25" s="49" t="s">
        <v>85</v>
      </c>
      <c r="J25" s="50"/>
    </row>
    <row r="26" spans="1:10">
      <c r="A26" s="4">
        <v>27</v>
      </c>
      <c r="B26" s="5" t="s">
        <v>39</v>
      </c>
      <c r="C26" s="13">
        <v>220</v>
      </c>
      <c r="D26" s="13" t="s">
        <v>5</v>
      </c>
      <c r="E26" s="49" t="s">
        <v>86</v>
      </c>
      <c r="F26" s="50"/>
      <c r="G26" s="49" t="s">
        <v>97</v>
      </c>
      <c r="H26" s="50"/>
      <c r="I26" s="49" t="s">
        <v>85</v>
      </c>
      <c r="J26" s="50"/>
    </row>
    <row r="27" spans="1:10">
      <c r="A27" s="4">
        <v>28</v>
      </c>
      <c r="B27" s="5" t="s">
        <v>40</v>
      </c>
      <c r="C27" s="13">
        <v>350</v>
      </c>
      <c r="D27" s="13" t="s">
        <v>6</v>
      </c>
      <c r="E27" s="49" t="s">
        <v>86</v>
      </c>
      <c r="F27" s="50"/>
      <c r="G27" s="49" t="s">
        <v>97</v>
      </c>
      <c r="H27" s="50"/>
      <c r="I27" s="51" t="s">
        <v>84</v>
      </c>
      <c r="J27" s="52"/>
    </row>
  </sheetData>
  <mergeCells count="78">
    <mergeCell ref="E26:F26"/>
    <mergeCell ref="G26:H26"/>
    <mergeCell ref="I26:J26"/>
    <mergeCell ref="E27:F27"/>
    <mergeCell ref="G27:H27"/>
    <mergeCell ref="I27:J27"/>
    <mergeCell ref="E24:F24"/>
    <mergeCell ref="G24:H24"/>
    <mergeCell ref="I24:J24"/>
    <mergeCell ref="E25:F25"/>
    <mergeCell ref="G25:H25"/>
    <mergeCell ref="I25:J25"/>
    <mergeCell ref="E22:F22"/>
    <mergeCell ref="G22:H22"/>
    <mergeCell ref="I22:J22"/>
    <mergeCell ref="E23:F23"/>
    <mergeCell ref="G23:H23"/>
    <mergeCell ref="I23:J23"/>
    <mergeCell ref="E20:F20"/>
    <mergeCell ref="G20:H20"/>
    <mergeCell ref="I20:J20"/>
    <mergeCell ref="E21:F21"/>
    <mergeCell ref="G21:H21"/>
    <mergeCell ref="I21:J21"/>
    <mergeCell ref="E18:F18"/>
    <mergeCell ref="G18:H18"/>
    <mergeCell ref="I18:J18"/>
    <mergeCell ref="E19:F19"/>
    <mergeCell ref="G19:H19"/>
    <mergeCell ref="I19:J19"/>
    <mergeCell ref="E16:F16"/>
    <mergeCell ref="G16:H16"/>
    <mergeCell ref="I16:J16"/>
    <mergeCell ref="E17:F17"/>
    <mergeCell ref="G17:H17"/>
    <mergeCell ref="I17:J17"/>
    <mergeCell ref="E14:F14"/>
    <mergeCell ref="G14:H14"/>
    <mergeCell ref="I14:J14"/>
    <mergeCell ref="E15:F15"/>
    <mergeCell ref="G15:H15"/>
    <mergeCell ref="I15:J15"/>
    <mergeCell ref="E12:F12"/>
    <mergeCell ref="G12:H12"/>
    <mergeCell ref="I12:J12"/>
    <mergeCell ref="E13:F13"/>
    <mergeCell ref="G13:H13"/>
    <mergeCell ref="I13:J13"/>
    <mergeCell ref="E10:F10"/>
    <mergeCell ref="G10:H10"/>
    <mergeCell ref="I10:J10"/>
    <mergeCell ref="E11:F11"/>
    <mergeCell ref="G11:H11"/>
    <mergeCell ref="I11:J11"/>
    <mergeCell ref="E8:F8"/>
    <mergeCell ref="G8:H8"/>
    <mergeCell ref="I8:J8"/>
    <mergeCell ref="E9:F9"/>
    <mergeCell ref="G9:H9"/>
    <mergeCell ref="I9:J9"/>
    <mergeCell ref="E6:F6"/>
    <mergeCell ref="G6:H6"/>
    <mergeCell ref="I6:J6"/>
    <mergeCell ref="E7:F7"/>
    <mergeCell ref="G7:H7"/>
    <mergeCell ref="I7:J7"/>
    <mergeCell ref="E4:F4"/>
    <mergeCell ref="G4:H4"/>
    <mergeCell ref="I4:J4"/>
    <mergeCell ref="E5:F5"/>
    <mergeCell ref="G5:H5"/>
    <mergeCell ref="I5:J5"/>
    <mergeCell ref="E2:F2"/>
    <mergeCell ref="G2:H2"/>
    <mergeCell ref="I2:J2"/>
    <mergeCell ref="E3:F3"/>
    <mergeCell ref="G3:H3"/>
    <mergeCell ref="I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Sheet3</vt:lpstr>
      <vt:lpstr>Sheet2</vt:lpstr>
      <vt:lpstr>Sheet3!Print_Titles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2016-02-17T08:54:46Z</dcterms:modified>
</cp:coreProperties>
</file>